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1773" documentId="8_{326E0A5D-1E37-4FE1-845D-00B874B92B5E}" xr6:coauthVersionLast="47" xr6:coauthVersionMax="47" xr10:uidLastSave="{25EF7284-F6B2-43DB-AAF8-CAD6E4859ADA}"/>
  <bookViews>
    <workbookView xWindow="-108" yWindow="-108" windowWidth="23256" windowHeight="12456" xr2:uid="{00000000-000D-0000-FFFF-FFFF00000000}"/>
  </bookViews>
  <sheets>
    <sheet name="Main" sheetId="1" r:id="rId1"/>
    <sheet name="Doses (1)" sheetId="13" r:id="rId2"/>
    <sheet name="Doses (2)" sheetId="57" r:id="rId3"/>
    <sheet name="Doses (3)" sheetId="58" r:id="rId4"/>
    <sheet name="Doses (4)" sheetId="59" r:id="rId5"/>
    <sheet name="Exposure Means" sheetId="3" r:id="rId6"/>
    <sheet name="Simulation Output 3" sheetId="88" r:id="rId7"/>
    <sheet name="CFD Output 3" sheetId="89" r:id="rId8"/>
  </sheets>
  <externalReferences>
    <externalReference r:id="rId9"/>
  </externalReferences>
  <definedNames>
    <definedName name="solver_adj" localSheetId="5" hidden="1">'Exposure Means'!$D$64:$D$65</definedName>
    <definedName name="solver_adj" localSheetId="0" hidden="1">Main!#REF!</definedName>
    <definedName name="solver_cvg" localSheetId="5" hidden="1">0.0001</definedName>
    <definedName name="solver_cvg" localSheetId="0" hidden="1">0.0001</definedName>
    <definedName name="solver_drv" localSheetId="5" hidden="1">1</definedName>
    <definedName name="solver_drv" localSheetId="0" hidden="1">1</definedName>
    <definedName name="solver_eng" localSheetId="5" hidden="1">1</definedName>
    <definedName name="solver_eng" localSheetId="0" hidden="1">1</definedName>
    <definedName name="solver_est" localSheetId="5" hidden="1">1</definedName>
    <definedName name="solver_est" localSheetId="0" hidden="1">1</definedName>
    <definedName name="solver_itr" localSheetId="5" hidden="1">2147483647</definedName>
    <definedName name="solver_itr" localSheetId="0" hidden="1">2147483647</definedName>
    <definedName name="solver_lhs1" localSheetId="5" hidden="1">'Exposure Means'!$D$65</definedName>
    <definedName name="solver_lhs2" localSheetId="5" hidden="1">'Exposure Means'!$W$72</definedName>
    <definedName name="solver_lhs3" localSheetId="5" hidden="1">'Exposure Means'!$V$44</definedName>
    <definedName name="solver_lhs4" localSheetId="5" hidden="1">'Exposure Means'!$V$45</definedName>
    <definedName name="solver_lhs5" localSheetId="5" hidden="1">'Exposure Means'!$V$45</definedName>
    <definedName name="solver_lhs6" localSheetId="5" hidden="1">'Exposure Means'!$V$46</definedName>
    <definedName name="solver_lhs7" localSheetId="5" hidden="1">'Exposure Means'!$V$46</definedName>
    <definedName name="solver_lhs8" localSheetId="5" hidden="1">'Exposure Means'!$V$47</definedName>
    <definedName name="solver_lhs9" localSheetId="5" hidden="1">'Exposure Means'!$W$40</definedName>
    <definedName name="solver_mip" localSheetId="5" hidden="1">2147483647</definedName>
    <definedName name="solver_mip" localSheetId="0" hidden="1">2147483647</definedName>
    <definedName name="solver_mni" localSheetId="5" hidden="1">30</definedName>
    <definedName name="solver_mni" localSheetId="0" hidden="1">30</definedName>
    <definedName name="solver_mrt" localSheetId="5" hidden="1">0.075</definedName>
    <definedName name="solver_mrt" localSheetId="0" hidden="1">0.075</definedName>
    <definedName name="solver_msl" localSheetId="5" hidden="1">2</definedName>
    <definedName name="solver_msl" localSheetId="0" hidden="1">2</definedName>
    <definedName name="solver_neg" localSheetId="5" hidden="1">2</definedName>
    <definedName name="solver_neg" localSheetId="0" hidden="1">1</definedName>
    <definedName name="solver_nod" localSheetId="5" hidden="1">2147483647</definedName>
    <definedName name="solver_nod" localSheetId="0" hidden="1">2147483647</definedName>
    <definedName name="solver_num" localSheetId="5" hidden="1">2</definedName>
    <definedName name="solver_num" localSheetId="0" hidden="1">0</definedName>
    <definedName name="solver_nwt" localSheetId="5" hidden="1">1</definedName>
    <definedName name="solver_nwt" localSheetId="0" hidden="1">1</definedName>
    <definedName name="solver_opt" localSheetId="5" hidden="1">'Exposure Means'!$V$79</definedName>
    <definedName name="solver_opt" localSheetId="0" hidden="1">Main!$G$10</definedName>
    <definedName name="solver_pre" localSheetId="5" hidden="1">0.000001</definedName>
    <definedName name="solver_pre" localSheetId="0" hidden="1">0.000001</definedName>
    <definedName name="solver_rbv" localSheetId="5" hidden="1">1</definedName>
    <definedName name="solver_rbv" localSheetId="0" hidden="1">1</definedName>
    <definedName name="solver_rel1" localSheetId="5" hidden="1">3</definedName>
    <definedName name="solver_rel2" localSheetId="5" hidden="1">1</definedName>
    <definedName name="solver_rel3" localSheetId="5" hidden="1">3</definedName>
    <definedName name="solver_rel4" localSheetId="5" hidden="1">1</definedName>
    <definedName name="solver_rel5" localSheetId="5" hidden="1">3</definedName>
    <definedName name="solver_rel6" localSheetId="5" hidden="1">1</definedName>
    <definedName name="solver_rel7" localSheetId="5" hidden="1">3</definedName>
    <definedName name="solver_rel8" localSheetId="5" hidden="1">3</definedName>
    <definedName name="solver_rel9" localSheetId="5" hidden="1">1</definedName>
    <definedName name="solver_rhs1" localSheetId="5" hidden="1">0</definedName>
    <definedName name="solver_rhs2" localSheetId="5" hidden="1">'Exposure Means'!$Z$72</definedName>
    <definedName name="solver_rhs3" localSheetId="5" hidden="1">'Exposure Means'!$G$32</definedName>
    <definedName name="solver_rhs4" localSheetId="5" hidden="1">'Exposure Means'!$H$33</definedName>
    <definedName name="solver_rhs5" localSheetId="5" hidden="1">'Exposure Means'!$G$33</definedName>
    <definedName name="solver_rhs6" localSheetId="5" hidden="1">'Exposure Means'!$H$34</definedName>
    <definedName name="solver_rhs7" localSheetId="5" hidden="1">'Exposure Means'!$G$34</definedName>
    <definedName name="solver_rhs8" localSheetId="5" hidden="1">'Exposure Means'!$G$35</definedName>
    <definedName name="solver_rhs9" localSheetId="5" hidden="1">'Exposure Means'!$Z$40</definedName>
    <definedName name="solver_rlx" localSheetId="5" hidden="1">2</definedName>
    <definedName name="solver_rlx" localSheetId="0" hidden="1">2</definedName>
    <definedName name="solver_rsd" localSheetId="5" hidden="1">0</definedName>
    <definedName name="solver_rsd" localSheetId="0" hidden="1">0</definedName>
    <definedName name="solver_scl" localSheetId="5" hidden="1">1</definedName>
    <definedName name="solver_scl" localSheetId="0" hidden="1">1</definedName>
    <definedName name="solver_sho" localSheetId="5" hidden="1">2</definedName>
    <definedName name="solver_sho" localSheetId="0" hidden="1">2</definedName>
    <definedName name="solver_ssz" localSheetId="5" hidden="1">100</definedName>
    <definedName name="solver_ssz" localSheetId="0" hidden="1">100</definedName>
    <definedName name="solver_tim" localSheetId="5" hidden="1">2147483647</definedName>
    <definedName name="solver_tim" localSheetId="0" hidden="1">2147483647</definedName>
    <definedName name="solver_tol" localSheetId="5" hidden="1">0.01</definedName>
    <definedName name="solver_tol" localSheetId="0" hidden="1">0.01</definedName>
    <definedName name="solver_typ" localSheetId="5" hidden="1">1</definedName>
    <definedName name="solver_typ" localSheetId="0" hidden="1">3</definedName>
    <definedName name="solver_val" localSheetId="5" hidden="1">0</definedName>
    <definedName name="solver_val" localSheetId="0" hidden="1">0</definedName>
    <definedName name="solver_ver" localSheetId="5" hidden="1">3</definedName>
    <definedName name="solver_ver" localSheetId="0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E35" i="1"/>
  <c r="D35" i="1"/>
  <c r="F34" i="1"/>
  <c r="E34" i="1"/>
  <c r="D34" i="1"/>
  <c r="F33" i="1"/>
  <c r="E33" i="1"/>
  <c r="D33" i="1"/>
  <c r="F32" i="1"/>
  <c r="E32" i="1"/>
  <c r="D32" i="1"/>
  <c r="E10" i="59" l="1"/>
  <c r="E9" i="59"/>
  <c r="E10" i="58"/>
  <c r="E9" i="58"/>
  <c r="E10" i="13"/>
  <c r="E9" i="13"/>
  <c r="E10" i="57"/>
  <c r="E9" i="57"/>
  <c r="E12" i="59"/>
  <c r="E28" i="59"/>
  <c r="E13" i="59"/>
  <c r="E29" i="59"/>
  <c r="E45" i="59"/>
  <c r="E46" i="59"/>
  <c r="E31" i="59"/>
  <c r="E47" i="59"/>
  <c r="E32" i="59"/>
  <c r="E33" i="59"/>
  <c r="E57" i="59"/>
  <c r="E43" i="59"/>
  <c r="E14" i="59"/>
  <c r="E30" i="59"/>
  <c r="E48" i="59"/>
  <c r="E49" i="59"/>
  <c r="E15" i="59"/>
  <c r="E26" i="59"/>
  <c r="E16" i="59"/>
  <c r="E17" i="59"/>
  <c r="E18" i="59"/>
  <c r="E34" i="59"/>
  <c r="E50" i="59"/>
  <c r="E36" i="59"/>
  <c r="E19" i="59"/>
  <c r="E35" i="59"/>
  <c r="E51" i="59"/>
  <c r="E52" i="59"/>
  <c r="E24" i="59"/>
  <c r="E20" i="59"/>
  <c r="E44" i="59"/>
  <c r="E21" i="59"/>
  <c r="E37" i="59"/>
  <c r="E53" i="59"/>
  <c r="E55" i="59"/>
  <c r="E25" i="59"/>
  <c r="E22" i="59"/>
  <c r="E38" i="59"/>
  <c r="E54" i="59"/>
  <c r="E39" i="59"/>
  <c r="E41" i="59"/>
  <c r="E27" i="59"/>
  <c r="E23" i="59"/>
  <c r="E40" i="59"/>
  <c r="E56" i="59"/>
  <c r="E42" i="59"/>
  <c r="E11" i="59"/>
  <c r="E16" i="58"/>
  <c r="E30" i="58"/>
  <c r="E48" i="58"/>
  <c r="E33" i="58"/>
  <c r="E50" i="58"/>
  <c r="E19" i="58"/>
  <c r="E35" i="58"/>
  <c r="E51" i="58"/>
  <c r="E20" i="58"/>
  <c r="E36" i="58"/>
  <c r="E52" i="58"/>
  <c r="E21" i="58"/>
  <c r="E37" i="58"/>
  <c r="E53" i="58"/>
  <c r="E47" i="58"/>
  <c r="E17" i="58"/>
  <c r="E22" i="58"/>
  <c r="E38" i="58"/>
  <c r="E54" i="58"/>
  <c r="E23" i="58"/>
  <c r="E39" i="58"/>
  <c r="E55" i="58"/>
  <c r="E24" i="58"/>
  <c r="E40" i="58"/>
  <c r="E56" i="58"/>
  <c r="E25" i="58"/>
  <c r="E41" i="58"/>
  <c r="E57" i="58"/>
  <c r="E15" i="58"/>
  <c r="E18" i="58"/>
  <c r="E31" i="58"/>
  <c r="E34" i="58"/>
  <c r="E26" i="58"/>
  <c r="E42" i="58"/>
  <c r="E27" i="58"/>
  <c r="E43" i="58"/>
  <c r="E12" i="58"/>
  <c r="E28" i="58"/>
  <c r="E44" i="58"/>
  <c r="E13" i="58"/>
  <c r="E29" i="58"/>
  <c r="E45" i="58"/>
  <c r="E14" i="58"/>
  <c r="E46" i="58"/>
  <c r="E32" i="58"/>
  <c r="E49" i="58"/>
  <c r="E11" i="58"/>
  <c r="E16" i="13"/>
  <c r="E32" i="13"/>
  <c r="E48" i="13"/>
  <c r="E17" i="13"/>
  <c r="E33" i="13"/>
  <c r="E49" i="13"/>
  <c r="E18" i="13"/>
  <c r="E34" i="13"/>
  <c r="E50" i="13"/>
  <c r="E15" i="13"/>
  <c r="E19" i="13"/>
  <c r="E35" i="13"/>
  <c r="E51" i="13"/>
  <c r="E20" i="13"/>
  <c r="E36" i="13"/>
  <c r="E52" i="13"/>
  <c r="E21" i="13"/>
  <c r="E37" i="13"/>
  <c r="E53" i="13"/>
  <c r="E24" i="13"/>
  <c r="E31" i="13"/>
  <c r="E22" i="13"/>
  <c r="E38" i="13"/>
  <c r="E54" i="13"/>
  <c r="E23" i="13"/>
  <c r="E39" i="13"/>
  <c r="E55" i="13"/>
  <c r="E40" i="13"/>
  <c r="E56" i="13"/>
  <c r="E25" i="13"/>
  <c r="E41" i="13"/>
  <c r="E57" i="13"/>
  <c r="E27" i="13"/>
  <c r="E13" i="13"/>
  <c r="E45" i="13"/>
  <c r="E30" i="13"/>
  <c r="E26" i="13"/>
  <c r="E42" i="13"/>
  <c r="E43" i="13"/>
  <c r="E12" i="13"/>
  <c r="E28" i="13"/>
  <c r="E44" i="13"/>
  <c r="E29" i="13"/>
  <c r="E14" i="13"/>
  <c r="E46" i="13"/>
  <c r="E47" i="13"/>
  <c r="E11" i="13"/>
  <c r="E12" i="57"/>
  <c r="E28" i="57"/>
  <c r="E44" i="57"/>
  <c r="E34" i="57"/>
  <c r="E36" i="57"/>
  <c r="E38" i="57"/>
  <c r="E55" i="57"/>
  <c r="E13" i="57"/>
  <c r="E29" i="57"/>
  <c r="E45" i="57"/>
  <c r="E50" i="57"/>
  <c r="E14" i="57"/>
  <c r="E30" i="57"/>
  <c r="E46" i="57"/>
  <c r="E35" i="57"/>
  <c r="E22" i="57"/>
  <c r="E41" i="57"/>
  <c r="E15" i="57"/>
  <c r="E31" i="57"/>
  <c r="E47" i="57"/>
  <c r="E49" i="57"/>
  <c r="E52" i="57"/>
  <c r="E54" i="57"/>
  <c r="E39" i="57"/>
  <c r="E16" i="57"/>
  <c r="E32" i="57"/>
  <c r="E48" i="57"/>
  <c r="E33" i="57"/>
  <c r="E51" i="57"/>
  <c r="E37" i="57"/>
  <c r="E40" i="57"/>
  <c r="E26" i="57"/>
  <c r="E43" i="57"/>
  <c r="E17" i="57"/>
  <c r="E57" i="57"/>
  <c r="E27" i="57"/>
  <c r="E18" i="57"/>
  <c r="E53" i="57"/>
  <c r="E19" i="57"/>
  <c r="E20" i="57"/>
  <c r="E21" i="57"/>
  <c r="E42" i="57"/>
  <c r="E56" i="57"/>
  <c r="E23" i="57"/>
  <c r="E24" i="57"/>
  <c r="E25" i="57"/>
  <c r="E11" i="57"/>
  <c r="F37" i="1" l="1"/>
  <c r="E37" i="1"/>
  <c r="D37" i="1"/>
  <c r="F36" i="1"/>
  <c r="E36" i="1"/>
  <c r="D36" i="1"/>
  <c r="E4" i="59" l="1"/>
  <c r="E4" i="58"/>
  <c r="N3" i="59" l="1"/>
  <c r="P10" i="59"/>
  <c r="M10" i="59"/>
  <c r="J10" i="59"/>
  <c r="P10" i="58"/>
  <c r="M10" i="58"/>
  <c r="J10" i="58"/>
  <c r="N3" i="58"/>
  <c r="N3" i="57"/>
  <c r="G10" i="59"/>
  <c r="F10" i="59"/>
  <c r="C10" i="59"/>
  <c r="P9" i="59"/>
  <c r="M9" i="59"/>
  <c r="J9" i="59"/>
  <c r="H9" i="59"/>
  <c r="G9" i="59"/>
  <c r="F9" i="59"/>
  <c r="D9" i="59"/>
  <c r="C9" i="59"/>
  <c r="G10" i="58"/>
  <c r="F10" i="58"/>
  <c r="C10" i="58"/>
  <c r="P9" i="58"/>
  <c r="M9" i="58"/>
  <c r="J9" i="58"/>
  <c r="H9" i="58"/>
  <c r="G9" i="58"/>
  <c r="F9" i="58"/>
  <c r="D9" i="58"/>
  <c r="C9" i="58"/>
  <c r="P10" i="57"/>
  <c r="M10" i="57"/>
  <c r="J10" i="57"/>
  <c r="G10" i="57"/>
  <c r="F10" i="57"/>
  <c r="C10" i="57"/>
  <c r="P9" i="57"/>
  <c r="M9" i="57"/>
  <c r="J9" i="57"/>
  <c r="H9" i="57"/>
  <c r="G9" i="57"/>
  <c r="F9" i="57"/>
  <c r="D9" i="57"/>
  <c r="C9" i="57"/>
  <c r="P10" i="13"/>
  <c r="P9" i="13"/>
  <c r="M10" i="13"/>
  <c r="M9" i="13"/>
  <c r="J10" i="13"/>
  <c r="J9" i="13"/>
  <c r="D11" i="58"/>
  <c r="D26" i="58"/>
  <c r="D27" i="59"/>
  <c r="D34" i="58"/>
  <c r="D13" i="59"/>
  <c r="D16" i="59"/>
  <c r="D12" i="57"/>
  <c r="D36" i="59"/>
  <c r="D37" i="57"/>
  <c r="D47" i="57"/>
  <c r="D52" i="58"/>
  <c r="D27" i="58"/>
  <c r="D45" i="57"/>
  <c r="D39" i="57"/>
  <c r="D53" i="58"/>
  <c r="D38" i="57"/>
  <c r="D33" i="57"/>
  <c r="D44" i="57"/>
  <c r="D19" i="58"/>
  <c r="D57" i="59"/>
  <c r="D40" i="59"/>
  <c r="D14" i="59"/>
  <c r="D51" i="58"/>
  <c r="D32" i="59"/>
  <c r="D41" i="57"/>
  <c r="D49" i="58"/>
  <c r="D46" i="58"/>
  <c r="D46" i="59"/>
  <c r="D12" i="59"/>
  <c r="D21" i="57"/>
  <c r="D24" i="57"/>
  <c r="D35" i="58"/>
  <c r="D24" i="59"/>
  <c r="D48" i="58"/>
  <c r="D28" i="57"/>
  <c r="D42" i="58"/>
  <c r="D48" i="59"/>
  <c r="D43" i="57"/>
  <c r="D14" i="57"/>
  <c r="D52" i="57"/>
  <c r="D26" i="59"/>
  <c r="D50" i="57"/>
  <c r="D13" i="58"/>
  <c r="D50" i="59"/>
  <c r="D47" i="58"/>
  <c r="D22" i="59"/>
  <c r="D54" i="57"/>
  <c r="D51" i="57"/>
  <c r="D15" i="58"/>
  <c r="D18" i="57"/>
  <c r="D23" i="59"/>
  <c r="D44" i="59"/>
  <c r="D39" i="59"/>
  <c r="D49" i="57"/>
  <c r="D15" i="57"/>
  <c r="D19" i="57"/>
  <c r="D48" i="57"/>
  <c r="D43" i="59"/>
  <c r="D36" i="58"/>
  <c r="D37" i="58"/>
  <c r="D36" i="57"/>
  <c r="D18" i="58"/>
  <c r="D46" i="57"/>
  <c r="D25" i="58"/>
  <c r="D35" i="59"/>
  <c r="D57" i="57"/>
  <c r="D53" i="57"/>
  <c r="D54" i="58"/>
  <c r="D12" i="58"/>
  <c r="D23" i="58"/>
  <c r="D38" i="59"/>
  <c r="D24" i="58"/>
  <c r="D23" i="57"/>
  <c r="D31" i="59"/>
  <c r="D45" i="59"/>
  <c r="D34" i="59"/>
  <c r="D37" i="59"/>
  <c r="D29" i="57"/>
  <c r="D28" i="58"/>
  <c r="D56" i="58"/>
  <c r="D45" i="58"/>
  <c r="D30" i="57"/>
  <c r="D32" i="58"/>
  <c r="D53" i="59"/>
  <c r="D30" i="59"/>
  <c r="D52" i="59"/>
  <c r="D51" i="59"/>
  <c r="D30" i="58"/>
  <c r="D43" i="58"/>
  <c r="D35" i="57"/>
  <c r="D11" i="59"/>
  <c r="D34" i="57"/>
  <c r="D29" i="58"/>
  <c r="D22" i="58"/>
  <c r="D55" i="59"/>
  <c r="D55" i="58"/>
  <c r="D22" i="57"/>
  <c r="D56" i="59"/>
  <c r="D15" i="59"/>
  <c r="D49" i="59"/>
  <c r="D31" i="58"/>
  <c r="D21" i="59"/>
  <c r="D31" i="57"/>
  <c r="D20" i="59"/>
  <c r="D29" i="59"/>
  <c r="D54" i="59"/>
  <c r="D56" i="57"/>
  <c r="D32" i="57"/>
  <c r="D41" i="58"/>
  <c r="D39" i="58"/>
  <c r="D16" i="58"/>
  <c r="D21" i="58"/>
  <c r="D11" i="57"/>
  <c r="D42" i="59"/>
  <c r="D33" i="59"/>
  <c r="D14" i="58"/>
  <c r="D38" i="58"/>
  <c r="D50" i="58"/>
  <c r="D13" i="57"/>
  <c r="D57" i="58"/>
  <c r="D42" i="57"/>
  <c r="D26" i="57"/>
  <c r="D18" i="59"/>
  <c r="D19" i="59"/>
  <c r="D41" i="59"/>
  <c r="D40" i="57"/>
  <c r="D44" i="58"/>
  <c r="D25" i="59"/>
  <c r="D40" i="58"/>
  <c r="D17" i="59"/>
  <c r="D27" i="57"/>
  <c r="D20" i="57"/>
  <c r="D28" i="59"/>
  <c r="D47" i="59"/>
  <c r="D20" i="58"/>
  <c r="D17" i="58"/>
  <c r="D25" i="57"/>
  <c r="D17" i="57"/>
  <c r="D55" i="57"/>
  <c r="D33" i="58"/>
  <c r="D16" i="57"/>
  <c r="F14" i="57"/>
  <c r="G14" i="59"/>
  <c r="C43" i="57"/>
  <c r="F21" i="59"/>
  <c r="G30" i="59"/>
  <c r="G54" i="57"/>
  <c r="C28" i="58"/>
  <c r="C39" i="57"/>
  <c r="G12" i="59"/>
  <c r="C26" i="58"/>
  <c r="F52" i="57"/>
  <c r="G13" i="59"/>
  <c r="G32" i="57"/>
  <c r="G51" i="57"/>
  <c r="C17" i="57"/>
  <c r="G17" i="57"/>
  <c r="C26" i="59"/>
  <c r="C32" i="57"/>
  <c r="G23" i="59"/>
  <c r="F56" i="59"/>
  <c r="G16" i="58"/>
  <c r="C41" i="58"/>
  <c r="F55" i="59"/>
  <c r="F25" i="58"/>
  <c r="G36" i="59"/>
  <c r="C48" i="59"/>
  <c r="F41" i="58"/>
  <c r="F11" i="57"/>
  <c r="F23" i="58"/>
  <c r="C29" i="59"/>
  <c r="G33" i="57"/>
  <c r="F24" i="59"/>
  <c r="C18" i="57"/>
  <c r="F19" i="58"/>
  <c r="G45" i="58"/>
  <c r="G13" i="58"/>
  <c r="F23" i="59"/>
  <c r="G27" i="58"/>
  <c r="C45" i="58"/>
  <c r="G31" i="57"/>
  <c r="F19" i="59"/>
  <c r="G25" i="59"/>
  <c r="F29" i="57"/>
  <c r="G18" i="58"/>
  <c r="G33" i="58"/>
  <c r="G39" i="59"/>
  <c r="G22" i="59"/>
  <c r="F54" i="59"/>
  <c r="C30" i="58"/>
  <c r="C46" i="58"/>
  <c r="G38" i="59"/>
  <c r="G35" i="59"/>
  <c r="G42" i="58"/>
  <c r="C51" i="59"/>
  <c r="G11" i="58"/>
  <c r="G44" i="57"/>
  <c r="F25" i="59"/>
  <c r="C41" i="57"/>
  <c r="C40" i="59"/>
  <c r="F44" i="57"/>
  <c r="F28" i="59"/>
  <c r="F57" i="57"/>
  <c r="F55" i="57"/>
  <c r="C35" i="58"/>
  <c r="F20" i="58"/>
  <c r="G47" i="59"/>
  <c r="F41" i="57"/>
  <c r="C40" i="58"/>
  <c r="C15" i="57"/>
  <c r="F45" i="59"/>
  <c r="F43" i="59"/>
  <c r="C33" i="59"/>
  <c r="F26" i="58"/>
  <c r="C21" i="57"/>
  <c r="G46" i="59"/>
  <c r="C11" i="57"/>
  <c r="F49" i="59"/>
  <c r="F50" i="59"/>
  <c r="C13" i="59"/>
  <c r="F51" i="59"/>
  <c r="F54" i="58"/>
  <c r="F32" i="58"/>
  <c r="F34" i="58"/>
  <c r="G55" i="58"/>
  <c r="C47" i="59"/>
  <c r="C34" i="57"/>
  <c r="G29" i="57"/>
  <c r="C36" i="58"/>
  <c r="C55" i="59"/>
  <c r="G14" i="58"/>
  <c r="F44" i="58"/>
  <c r="G32" i="59"/>
  <c r="C31" i="59"/>
  <c r="F46" i="57"/>
  <c r="C27" i="57"/>
  <c r="G56" i="58"/>
  <c r="G20" i="57"/>
  <c r="F37" i="57"/>
  <c r="F18" i="58"/>
  <c r="G53" i="58"/>
  <c r="G28" i="59"/>
  <c r="C38" i="57"/>
  <c r="G41" i="57"/>
  <c r="C44" i="57"/>
  <c r="F38" i="58"/>
  <c r="G55" i="59"/>
  <c r="C22" i="57"/>
  <c r="G28" i="58"/>
  <c r="C42" i="58"/>
  <c r="C56" i="59"/>
  <c r="F47" i="57"/>
  <c r="G16" i="57"/>
  <c r="F55" i="58"/>
  <c r="F40" i="57"/>
  <c r="F53" i="58"/>
  <c r="G36" i="57"/>
  <c r="C38" i="58"/>
  <c r="C54" i="58"/>
  <c r="G47" i="58"/>
  <c r="F15" i="59"/>
  <c r="G31" i="58"/>
  <c r="F39" i="58"/>
  <c r="C57" i="59"/>
  <c r="G18" i="59"/>
  <c r="C53" i="58"/>
  <c r="G54" i="59"/>
  <c r="G22" i="58"/>
  <c r="G56" i="59"/>
  <c r="C14" i="59"/>
  <c r="G12" i="57"/>
  <c r="F42" i="58"/>
  <c r="C37" i="58"/>
  <c r="C23" i="57"/>
  <c r="G15" i="57"/>
  <c r="F37" i="59"/>
  <c r="F39" i="57"/>
  <c r="G24" i="57"/>
  <c r="C54" i="59"/>
  <c r="F38" i="57"/>
  <c r="F48" i="57"/>
  <c r="C19" i="59"/>
  <c r="C52" i="58"/>
  <c r="F16" i="59"/>
  <c r="C27" i="58"/>
  <c r="F20" i="59"/>
  <c r="G53" i="59"/>
  <c r="C34" i="58"/>
  <c r="C29" i="58"/>
  <c r="F51" i="57"/>
  <c r="G35" i="57"/>
  <c r="F26" i="59"/>
  <c r="C25" i="58"/>
  <c r="F35" i="58"/>
  <c r="G16" i="59"/>
  <c r="F22" i="58"/>
  <c r="C38" i="59"/>
  <c r="C51" i="57"/>
  <c r="F40" i="58"/>
  <c r="F35" i="57"/>
  <c r="G56" i="57"/>
  <c r="F15" i="58"/>
  <c r="C36" i="59"/>
  <c r="C37" i="59"/>
  <c r="C55" i="57"/>
  <c r="C11" i="58"/>
  <c r="C25" i="59"/>
  <c r="G27" i="57"/>
  <c r="C50" i="57"/>
  <c r="C30" i="57"/>
  <c r="G34" i="57"/>
  <c r="G19" i="59"/>
  <c r="F11" i="58"/>
  <c r="F30" i="58"/>
  <c r="F48" i="59"/>
  <c r="F33" i="57"/>
  <c r="C44" i="59"/>
  <c r="G15" i="59"/>
  <c r="F30" i="57"/>
  <c r="G52" i="57"/>
  <c r="G40" i="58"/>
  <c r="C28" i="57"/>
  <c r="G26" i="57"/>
  <c r="F17" i="58"/>
  <c r="G42" i="57"/>
  <c r="G23" i="57"/>
  <c r="G53" i="57"/>
  <c r="F12" i="58"/>
  <c r="C51" i="58"/>
  <c r="G54" i="58"/>
  <c r="F25" i="57"/>
  <c r="C42" i="57"/>
  <c r="C25" i="57"/>
  <c r="F23" i="57"/>
  <c r="G41" i="59"/>
  <c r="C40" i="57"/>
  <c r="C16" i="59"/>
  <c r="G50" i="57"/>
  <c r="C18" i="58"/>
  <c r="F47" i="58"/>
  <c r="C12" i="59"/>
  <c r="C11" i="59"/>
  <c r="C21" i="59"/>
  <c r="F28" i="58"/>
  <c r="C27" i="59"/>
  <c r="F41" i="59"/>
  <c r="C57" i="58"/>
  <c r="G26" i="58"/>
  <c r="C12" i="57"/>
  <c r="F56" i="57"/>
  <c r="C52" i="57"/>
  <c r="F19" i="57"/>
  <c r="G39" i="57"/>
  <c r="G38" i="58"/>
  <c r="C19" i="57"/>
  <c r="C56" i="57"/>
  <c r="F34" i="59"/>
  <c r="F14" i="58"/>
  <c r="C30" i="59"/>
  <c r="C33" i="57"/>
  <c r="G35" i="58"/>
  <c r="F30" i="59"/>
  <c r="F16" i="57"/>
  <c r="C12" i="58"/>
  <c r="F31" i="58"/>
  <c r="C28" i="59"/>
  <c r="G51" i="59"/>
  <c r="F38" i="59"/>
  <c r="G34" i="58"/>
  <c r="G49" i="57"/>
  <c r="C47" i="58"/>
  <c r="C50" i="58"/>
  <c r="G52" i="59"/>
  <c r="C20" i="58"/>
  <c r="G23" i="58"/>
  <c r="F24" i="58"/>
  <c r="F21" i="58"/>
  <c r="G24" i="59"/>
  <c r="F21" i="57"/>
  <c r="C15" i="59"/>
  <c r="G48" i="59"/>
  <c r="C54" i="57"/>
  <c r="G42" i="59"/>
  <c r="C44" i="58"/>
  <c r="C48" i="58"/>
  <c r="C24" i="57"/>
  <c r="F36" i="58"/>
  <c r="F50" i="58"/>
  <c r="G21" i="57"/>
  <c r="C16" i="57"/>
  <c r="G57" i="57"/>
  <c r="G52" i="58"/>
  <c r="C22" i="59"/>
  <c r="G28" i="57"/>
  <c r="G45" i="59"/>
  <c r="F31" i="57"/>
  <c r="C49" i="59"/>
  <c r="C17" i="58"/>
  <c r="F57" i="58"/>
  <c r="G19" i="57"/>
  <c r="C15" i="58"/>
  <c r="C42" i="59"/>
  <c r="G43" i="57"/>
  <c r="F29" i="58"/>
  <c r="G31" i="59"/>
  <c r="F22" i="57"/>
  <c r="C13" i="57"/>
  <c r="F43" i="58"/>
  <c r="C23" i="58"/>
  <c r="G30" i="58"/>
  <c r="G48" i="57"/>
  <c r="G37" i="59"/>
  <c r="C43" i="58"/>
  <c r="G37" i="58"/>
  <c r="G11" i="59"/>
  <c r="F47" i="59"/>
  <c r="G25" i="58"/>
  <c r="C26" i="57"/>
  <c r="F43" i="57"/>
  <c r="F35" i="59"/>
  <c r="F51" i="58"/>
  <c r="F12" i="57"/>
  <c r="F34" i="57"/>
  <c r="F31" i="59"/>
  <c r="F24" i="57"/>
  <c r="F29" i="59"/>
  <c r="G13" i="57"/>
  <c r="C36" i="57"/>
  <c r="C23" i="59"/>
  <c r="C32" i="59"/>
  <c r="F13" i="59"/>
  <c r="G29" i="59"/>
  <c r="G20" i="59"/>
  <c r="F52" i="58"/>
  <c r="F11" i="59"/>
  <c r="C39" i="59"/>
  <c r="F53" i="59"/>
  <c r="C39" i="58"/>
  <c r="G46" i="57"/>
  <c r="G34" i="59"/>
  <c r="G22" i="57"/>
  <c r="F14" i="59"/>
  <c r="G43" i="58"/>
  <c r="G44" i="59"/>
  <c r="C49" i="58"/>
  <c r="F36" i="59"/>
  <c r="G30" i="57"/>
  <c r="G36" i="58"/>
  <c r="G24" i="58"/>
  <c r="G40" i="59"/>
  <c r="G21" i="58"/>
  <c r="C19" i="58"/>
  <c r="G33" i="59"/>
  <c r="G32" i="58"/>
  <c r="C53" i="57"/>
  <c r="C16" i="58"/>
  <c r="C18" i="59"/>
  <c r="G45" i="57"/>
  <c r="G46" i="58"/>
  <c r="C56" i="58"/>
  <c r="G25" i="57"/>
  <c r="C24" i="58"/>
  <c r="G55" i="57"/>
  <c r="G40" i="57"/>
  <c r="F32" i="57"/>
  <c r="G44" i="58"/>
  <c r="G57" i="58"/>
  <c r="F54" i="57"/>
  <c r="F27" i="58"/>
  <c r="G17" i="59"/>
  <c r="C29" i="57"/>
  <c r="C52" i="59"/>
  <c r="C41" i="59"/>
  <c r="F18" i="57"/>
  <c r="C31" i="58"/>
  <c r="F44" i="59"/>
  <c r="C35" i="59"/>
  <c r="C24" i="59"/>
  <c r="F36" i="57"/>
  <c r="G39" i="58"/>
  <c r="F42" i="59"/>
  <c r="C43" i="59"/>
  <c r="G19" i="58"/>
  <c r="F49" i="58"/>
  <c r="G15" i="58"/>
  <c r="G41" i="58"/>
  <c r="F22" i="59"/>
  <c r="C47" i="57"/>
  <c r="F27" i="59"/>
  <c r="F56" i="58"/>
  <c r="F18" i="59"/>
  <c r="C50" i="59"/>
  <c r="C55" i="58"/>
  <c r="C34" i="59"/>
  <c r="G29" i="58"/>
  <c r="C31" i="57"/>
  <c r="F50" i="57"/>
  <c r="F20" i="57"/>
  <c r="F13" i="58"/>
  <c r="G27" i="59"/>
  <c r="F33" i="58"/>
  <c r="G50" i="59"/>
  <c r="F57" i="59"/>
  <c r="G18" i="57"/>
  <c r="G47" i="57"/>
  <c r="G49" i="59"/>
  <c r="F16" i="58"/>
  <c r="G21" i="59"/>
  <c r="F27" i="57"/>
  <c r="F39" i="59"/>
  <c r="F53" i="57"/>
  <c r="F42" i="57"/>
  <c r="C33" i="58"/>
  <c r="F33" i="59"/>
  <c r="F49" i="57"/>
  <c r="G43" i="59"/>
  <c r="C48" i="57"/>
  <c r="C45" i="59"/>
  <c r="F26" i="57"/>
  <c r="G57" i="59"/>
  <c r="G48" i="58"/>
  <c r="C45" i="57"/>
  <c r="F13" i="57"/>
  <c r="G49" i="58"/>
  <c r="C14" i="58"/>
  <c r="F45" i="58"/>
  <c r="C57" i="57"/>
  <c r="F17" i="57"/>
  <c r="C32" i="58"/>
  <c r="F17" i="59"/>
  <c r="F28" i="57"/>
  <c r="C49" i="57"/>
  <c r="G20" i="58"/>
  <c r="C13" i="58"/>
  <c r="F40" i="59"/>
  <c r="C17" i="59"/>
  <c r="G37" i="57"/>
  <c r="C46" i="59"/>
  <c r="F46" i="59"/>
  <c r="G14" i="57"/>
  <c r="F12" i="59"/>
  <c r="G17" i="58"/>
  <c r="F46" i="58"/>
  <c r="C53" i="59"/>
  <c r="C20" i="57"/>
  <c r="G26" i="59"/>
  <c r="F52" i="59"/>
  <c r="C21" i="58"/>
  <c r="G12" i="58"/>
  <c r="C46" i="57"/>
  <c r="G38" i="57"/>
  <c r="F48" i="58"/>
  <c r="C14" i="57"/>
  <c r="F45" i="57"/>
  <c r="F32" i="59"/>
  <c r="C37" i="57"/>
  <c r="G11" i="57"/>
  <c r="C22" i="58"/>
  <c r="G51" i="58"/>
  <c r="C20" i="59"/>
  <c r="F37" i="58"/>
  <c r="F15" i="57"/>
  <c r="G50" i="58"/>
  <c r="C35" i="57"/>
  <c r="E3" i="58"/>
  <c r="E5" i="58"/>
  <c r="G3" i="57" l="1"/>
  <c r="G4" i="57"/>
  <c r="G5" i="57"/>
  <c r="G2" i="57"/>
  <c r="G2" i="58"/>
  <c r="G3" i="58"/>
  <c r="G4" i="58"/>
  <c r="G5" i="58"/>
  <c r="G4" i="59"/>
  <c r="G5" i="59"/>
  <c r="G2" i="59"/>
  <c r="G3" i="59"/>
  <c r="D4" i="57"/>
  <c r="C2" i="59"/>
  <c r="C4" i="57"/>
  <c r="C3" i="57"/>
  <c r="D3" i="57"/>
  <c r="F2" i="58"/>
  <c r="C2" i="57"/>
  <c r="D2" i="59"/>
  <c r="D2" i="57"/>
  <c r="F2" i="59"/>
  <c r="F3" i="57"/>
  <c r="F4" i="59"/>
  <c r="F5" i="58"/>
  <c r="D5" i="57"/>
  <c r="E5" i="59"/>
  <c r="D3" i="58"/>
  <c r="E3" i="57"/>
  <c r="F5" i="57"/>
  <c r="F2" i="57"/>
  <c r="F4" i="57"/>
  <c r="F4" i="58"/>
  <c r="E3" i="59"/>
  <c r="D5" i="59"/>
  <c r="C5" i="59"/>
  <c r="C4" i="58"/>
  <c r="F3" i="58"/>
  <c r="F3" i="59"/>
  <c r="D2" i="58"/>
  <c r="C5" i="58"/>
  <c r="E2" i="57"/>
  <c r="E2" i="58"/>
  <c r="E2" i="59"/>
  <c r="C3" i="59"/>
  <c r="D3" i="59"/>
  <c r="D4" i="58"/>
  <c r="D4" i="59"/>
  <c r="F5" i="59"/>
  <c r="D5" i="58"/>
  <c r="E5" i="57"/>
  <c r="C3" i="58"/>
  <c r="C4" i="59"/>
  <c r="C5" i="57"/>
  <c r="C2" i="58"/>
  <c r="E4" i="57" l="1"/>
  <c r="J6" i="3"/>
  <c r="G6" i="3"/>
  <c r="H6" i="3"/>
  <c r="D13" i="1"/>
  <c r="E4" i="13" l="1"/>
  <c r="H10" i="58"/>
  <c r="H10" i="57"/>
  <c r="H10" i="59"/>
  <c r="H9" i="13"/>
  <c r="H41" i="59"/>
  <c r="H42" i="58"/>
  <c r="H57" i="59"/>
  <c r="H53" i="59"/>
  <c r="H40" i="59"/>
  <c r="H35" i="59"/>
  <c r="H23" i="57"/>
  <c r="H26" i="58"/>
  <c r="H39" i="58"/>
  <c r="H18" i="57"/>
  <c r="H26" i="57"/>
  <c r="H52" i="58"/>
  <c r="H52" i="59"/>
  <c r="H44" i="59"/>
  <c r="H11" i="58"/>
  <c r="H38" i="59"/>
  <c r="H19" i="58"/>
  <c r="H47" i="58"/>
  <c r="H33" i="58"/>
  <c r="H23" i="58"/>
  <c r="H49" i="58"/>
  <c r="H54" i="59"/>
  <c r="H15" i="57"/>
  <c r="H12" i="57"/>
  <c r="H27" i="58"/>
  <c r="H28" i="58"/>
  <c r="H41" i="58"/>
  <c r="H30" i="58"/>
  <c r="H45" i="57"/>
  <c r="H14" i="58"/>
  <c r="H21" i="58"/>
  <c r="H17" i="57"/>
  <c r="H34" i="57"/>
  <c r="H16" i="58"/>
  <c r="H51" i="57"/>
  <c r="H56" i="59"/>
  <c r="H15" i="59"/>
  <c r="H13" i="59"/>
  <c r="H28" i="59"/>
  <c r="H34" i="59"/>
  <c r="H40" i="57"/>
  <c r="H31" i="57"/>
  <c r="H50" i="59"/>
  <c r="H21" i="59"/>
  <c r="H24" i="58"/>
  <c r="H26" i="59"/>
  <c r="H36" i="57"/>
  <c r="H54" i="57"/>
  <c r="H27" i="57"/>
  <c r="H17" i="58"/>
  <c r="H22" i="58"/>
  <c r="H33" i="57"/>
  <c r="H38" i="57"/>
  <c r="H24" i="57"/>
  <c r="H35" i="57"/>
  <c r="H47" i="59"/>
  <c r="H55" i="57"/>
  <c r="H19" i="57"/>
  <c r="H36" i="59"/>
  <c r="H55" i="58"/>
  <c r="H11" i="59"/>
  <c r="H37" i="57"/>
  <c r="H20" i="58"/>
  <c r="H24" i="59"/>
  <c r="H13" i="57"/>
  <c r="H31" i="59"/>
  <c r="H17" i="59"/>
  <c r="H51" i="59"/>
  <c r="H57" i="58"/>
  <c r="H28" i="57"/>
  <c r="H39" i="57"/>
  <c r="H19" i="59"/>
  <c r="H50" i="58"/>
  <c r="H49" i="57"/>
  <c r="H44" i="58"/>
  <c r="H23" i="59"/>
  <c r="H44" i="57"/>
  <c r="H27" i="59"/>
  <c r="H46" i="58"/>
  <c r="H47" i="57"/>
  <c r="H43" i="57"/>
  <c r="H41" i="57"/>
  <c r="H40" i="58"/>
  <c r="H20" i="57"/>
  <c r="H37" i="58"/>
  <c r="H29" i="58"/>
  <c r="H13" i="58"/>
  <c r="H22" i="59"/>
  <c r="H21" i="57"/>
  <c r="H37" i="59"/>
  <c r="H45" i="58"/>
  <c r="H29" i="57"/>
  <c r="H54" i="58"/>
  <c r="H14" i="57"/>
  <c r="H30" i="57"/>
  <c r="H39" i="59"/>
  <c r="H22" i="57"/>
  <c r="H18" i="59"/>
  <c r="H51" i="58"/>
  <c r="H18" i="58"/>
  <c r="H56" i="58"/>
  <c r="H12" i="58"/>
  <c r="H55" i="59"/>
  <c r="H12" i="59"/>
  <c r="H43" i="58"/>
  <c r="H25" i="59"/>
  <c r="H29" i="59"/>
  <c r="H42" i="57"/>
  <c r="H16" i="59"/>
  <c r="H30" i="59"/>
  <c r="H53" i="57"/>
  <c r="H34" i="58"/>
  <c r="H48" i="58"/>
  <c r="H48" i="59"/>
  <c r="H43" i="59"/>
  <c r="H42" i="59"/>
  <c r="H32" i="57"/>
  <c r="H49" i="59"/>
  <c r="H36" i="58"/>
  <c r="H50" i="57"/>
  <c r="H31" i="58"/>
  <c r="H53" i="58"/>
  <c r="H45" i="59"/>
  <c r="H15" i="58"/>
  <c r="H33" i="59"/>
  <c r="H57" i="57"/>
  <c r="H32" i="58"/>
  <c r="H25" i="57"/>
  <c r="H32" i="59"/>
  <c r="H46" i="59"/>
  <c r="H35" i="58"/>
  <c r="H11" i="57"/>
  <c r="H56" i="57"/>
  <c r="H52" i="57"/>
  <c r="H46" i="57"/>
  <c r="H20" i="59"/>
  <c r="H16" i="57"/>
  <c r="H25" i="58"/>
  <c r="H48" i="57"/>
  <c r="H14" i="59"/>
  <c r="H38" i="58"/>
  <c r="H5" i="59" l="1"/>
  <c r="H3" i="59"/>
  <c r="H4" i="59"/>
  <c r="H2" i="59"/>
  <c r="H5" i="57"/>
  <c r="H3" i="57"/>
  <c r="H4" i="57"/>
  <c r="H2" i="57"/>
  <c r="H3" i="58"/>
  <c r="H4" i="58"/>
  <c r="H5" i="58"/>
  <c r="H2" i="58"/>
  <c r="H10" i="13"/>
  <c r="H48" i="13"/>
  <c r="H38" i="13"/>
  <c r="H18" i="13"/>
  <c r="H33" i="13"/>
  <c r="H35" i="13"/>
  <c r="H34" i="13"/>
  <c r="H56" i="13"/>
  <c r="H51" i="13"/>
  <c r="H20" i="13"/>
  <c r="H12" i="13"/>
  <c r="H23" i="13"/>
  <c r="H44" i="13"/>
  <c r="H46" i="13"/>
  <c r="H14" i="13"/>
  <c r="H28" i="13"/>
  <c r="H52" i="13"/>
  <c r="H49" i="13"/>
  <c r="H57" i="13"/>
  <c r="H55" i="13"/>
  <c r="H47" i="13"/>
  <c r="H30" i="13"/>
  <c r="H13" i="13"/>
  <c r="H27" i="13"/>
  <c r="H29" i="13"/>
  <c r="H43" i="13"/>
  <c r="H40" i="13"/>
  <c r="H22" i="13"/>
  <c r="H37" i="13"/>
  <c r="H16" i="13"/>
  <c r="H19" i="13"/>
  <c r="H24" i="13"/>
  <c r="H15" i="13"/>
  <c r="H45" i="13"/>
  <c r="H21" i="13"/>
  <c r="H26" i="13"/>
  <c r="H11" i="13"/>
  <c r="H54" i="13"/>
  <c r="H53" i="13"/>
  <c r="H32" i="13"/>
  <c r="H50" i="13"/>
  <c r="H41" i="13"/>
  <c r="H36" i="13"/>
  <c r="H17" i="13"/>
  <c r="H25" i="13"/>
  <c r="H39" i="13"/>
  <c r="H31" i="13"/>
  <c r="H42" i="13"/>
  <c r="H4" i="13" l="1"/>
  <c r="H5" i="13"/>
  <c r="H2" i="13"/>
  <c r="H3" i="13"/>
  <c r="G10" i="13" l="1"/>
  <c r="G9" i="13"/>
  <c r="G14" i="13"/>
  <c r="G17" i="13"/>
  <c r="G27" i="13"/>
  <c r="G22" i="13"/>
  <c r="G38" i="13"/>
  <c r="G33" i="13"/>
  <c r="G54" i="13"/>
  <c r="G13" i="13"/>
  <c r="G19" i="13"/>
  <c r="G12" i="13"/>
  <c r="G16" i="13"/>
  <c r="G28" i="13"/>
  <c r="G18" i="13"/>
  <c r="G21" i="13"/>
  <c r="G23" i="13"/>
  <c r="G35" i="13"/>
  <c r="G25" i="13"/>
  <c r="G32" i="13"/>
  <c r="G30" i="13"/>
  <c r="G37" i="13"/>
  <c r="G52" i="13"/>
  <c r="G53" i="13"/>
  <c r="G55" i="13"/>
  <c r="G48" i="13"/>
  <c r="G11" i="13"/>
  <c r="G39" i="13"/>
  <c r="G29" i="13"/>
  <c r="G31" i="13"/>
  <c r="G20" i="13"/>
  <c r="G47" i="13"/>
  <c r="G42" i="13"/>
  <c r="G51" i="13"/>
  <c r="G50" i="13"/>
  <c r="G34" i="13"/>
  <c r="G40" i="13"/>
  <c r="G46" i="13"/>
  <c r="G45" i="13"/>
  <c r="G56" i="13"/>
  <c r="G36" i="13"/>
  <c r="G24" i="13"/>
  <c r="G49" i="13"/>
  <c r="G44" i="13"/>
  <c r="G15" i="13"/>
  <c r="G43" i="13"/>
  <c r="G26" i="13"/>
  <c r="G57" i="13"/>
  <c r="G41" i="13"/>
  <c r="G4" i="13" l="1"/>
  <c r="G5" i="13"/>
  <c r="G3" i="13"/>
  <c r="G2" i="13"/>
  <c r="N3" i="13" l="1"/>
  <c r="F10" i="13"/>
  <c r="F9" i="13"/>
  <c r="D9" i="13"/>
  <c r="C10" i="13"/>
  <c r="C9" i="13"/>
  <c r="D44" i="13"/>
  <c r="D48" i="13"/>
  <c r="D53" i="13"/>
  <c r="D46" i="13"/>
  <c r="D29" i="13"/>
  <c r="D52" i="13"/>
  <c r="D32" i="13"/>
  <c r="D51" i="13"/>
  <c r="D25" i="13"/>
  <c r="D55" i="13"/>
  <c r="D16" i="13"/>
  <c r="D41" i="13"/>
  <c r="D37" i="13"/>
  <c r="D17" i="13"/>
  <c r="D22" i="13"/>
  <c r="D14" i="13"/>
  <c r="D34" i="13"/>
  <c r="D57" i="13"/>
  <c r="D30" i="13"/>
  <c r="D18" i="13"/>
  <c r="D23" i="13"/>
  <c r="D42" i="13"/>
  <c r="D24" i="13"/>
  <c r="D28" i="13"/>
  <c r="D11" i="13"/>
  <c r="D13" i="13"/>
  <c r="D36" i="13"/>
  <c r="D38" i="13"/>
  <c r="D49" i="13"/>
  <c r="D54" i="13"/>
  <c r="D50" i="13"/>
  <c r="D35" i="13"/>
  <c r="D20" i="13"/>
  <c r="D47" i="13"/>
  <c r="D27" i="13"/>
  <c r="D26" i="13"/>
  <c r="D43" i="13"/>
  <c r="D45" i="13"/>
  <c r="D40" i="13"/>
  <c r="D39" i="13"/>
  <c r="D19" i="13"/>
  <c r="D31" i="13"/>
  <c r="D12" i="13"/>
  <c r="D21" i="13"/>
  <c r="D56" i="13"/>
  <c r="D33" i="13"/>
  <c r="D15" i="13"/>
  <c r="F32" i="13"/>
  <c r="F19" i="13"/>
  <c r="C26" i="13"/>
  <c r="F22" i="13"/>
  <c r="C51" i="13"/>
  <c r="F21" i="13"/>
  <c r="F13" i="13"/>
  <c r="F35" i="13"/>
  <c r="C16" i="13"/>
  <c r="F41" i="13"/>
  <c r="C19" i="13"/>
  <c r="C33" i="13"/>
  <c r="F52" i="13"/>
  <c r="F42" i="13"/>
  <c r="C27" i="13"/>
  <c r="C48" i="13"/>
  <c r="F40" i="13"/>
  <c r="F38" i="13"/>
  <c r="C56" i="13"/>
  <c r="F20" i="13"/>
  <c r="F14" i="13"/>
  <c r="C41" i="13"/>
  <c r="C12" i="13"/>
  <c r="C18" i="13"/>
  <c r="F43" i="13"/>
  <c r="F57" i="13"/>
  <c r="C32" i="13"/>
  <c r="F33" i="13"/>
  <c r="F25" i="13"/>
  <c r="C46" i="13"/>
  <c r="F44" i="13"/>
  <c r="F49" i="13"/>
  <c r="C34" i="13"/>
  <c r="C36" i="13"/>
  <c r="F50" i="13"/>
  <c r="C24" i="13"/>
  <c r="C49" i="13"/>
  <c r="F18" i="13"/>
  <c r="C14" i="13"/>
  <c r="C37" i="13"/>
  <c r="C30" i="13"/>
  <c r="F54" i="13"/>
  <c r="C44" i="13"/>
  <c r="F53" i="13"/>
  <c r="F45" i="13"/>
  <c r="C50" i="13"/>
  <c r="C54" i="13"/>
  <c r="C43" i="13"/>
  <c r="C21" i="13"/>
  <c r="F30" i="13"/>
  <c r="C53" i="13"/>
  <c r="F46" i="13"/>
  <c r="F29" i="13"/>
  <c r="C17" i="13"/>
  <c r="C55" i="13"/>
  <c r="F12" i="13"/>
  <c r="F27" i="13"/>
  <c r="C38" i="13"/>
  <c r="F37" i="13"/>
  <c r="C13" i="13"/>
  <c r="F39" i="13"/>
  <c r="F47" i="13"/>
  <c r="C29" i="13"/>
  <c r="C31" i="13"/>
  <c r="C20" i="13"/>
  <c r="F48" i="13"/>
  <c r="C45" i="13"/>
  <c r="C39" i="13"/>
  <c r="C57" i="13"/>
  <c r="C11" i="13"/>
  <c r="F16" i="13"/>
  <c r="F24" i="13"/>
  <c r="F31" i="13"/>
  <c r="F28" i="13"/>
  <c r="C28" i="13"/>
  <c r="F51" i="13"/>
  <c r="F26" i="13"/>
  <c r="C22" i="13"/>
  <c r="C47" i="13"/>
  <c r="C25" i="13"/>
  <c r="F34" i="13"/>
  <c r="C52" i="13"/>
  <c r="C15" i="13"/>
  <c r="C23" i="13"/>
  <c r="F55" i="13"/>
  <c r="F36" i="13"/>
  <c r="F11" i="13"/>
  <c r="C35" i="13"/>
  <c r="C42" i="13"/>
  <c r="F56" i="13"/>
  <c r="F23" i="13"/>
  <c r="F17" i="13"/>
  <c r="C40" i="13"/>
  <c r="F15" i="13"/>
  <c r="E5" i="13" s="1"/>
  <c r="J5" i="3" l="1"/>
  <c r="H5" i="3"/>
  <c r="G5" i="3"/>
  <c r="J4" i="3"/>
  <c r="H4" i="3"/>
  <c r="G4" i="3"/>
  <c r="J3" i="3"/>
  <c r="H3" i="3"/>
  <c r="G3" i="3"/>
  <c r="E3" i="13"/>
  <c r="E2" i="13"/>
  <c r="O3" i="3" l="1"/>
  <c r="I9" i="13" s="1"/>
  <c r="L3" i="3"/>
  <c r="W13" i="3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L10" i="59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I10" i="59" s="1"/>
  <c r="L6" i="3"/>
  <c r="O6" i="3" s="1"/>
  <c r="J66" i="3"/>
  <c r="X46" i="3"/>
  <c r="G34" i="3"/>
  <c r="G66" i="3" s="1"/>
  <c r="L66" i="3" s="1"/>
  <c r="O66" i="3" s="1"/>
  <c r="J33" i="3"/>
  <c r="M4" i="3"/>
  <c r="P4" i="3" s="1"/>
  <c r="I10" i="57" s="1"/>
  <c r="J32" i="3"/>
  <c r="X22" i="3"/>
  <c r="G32" i="3"/>
  <c r="C4" i="13"/>
  <c r="D4" i="13"/>
  <c r="F4" i="13"/>
  <c r="F5" i="13"/>
  <c r="D3" i="13"/>
  <c r="C5" i="13"/>
  <c r="F3" i="13"/>
  <c r="C3" i="13"/>
  <c r="F2" i="13"/>
  <c r="D2" i="13"/>
  <c r="C2" i="13"/>
  <c r="D5" i="13"/>
  <c r="G64" i="3" l="1"/>
  <c r="O32" i="3"/>
  <c r="L9" i="13" s="1"/>
  <c r="L32" i="3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S35" i="3" s="1"/>
  <c r="X48" i="3"/>
  <c r="Z48" i="3" s="1"/>
  <c r="J65" i="3"/>
  <c r="W46" i="3"/>
  <c r="Y46" i="3" s="1"/>
  <c r="L64" i="3" l="1"/>
  <c r="O64" i="3"/>
  <c r="O9" i="13" s="1"/>
  <c r="Q4" i="3"/>
  <c r="S4" i="3" s="1"/>
  <c r="N12" i="3"/>
  <c r="I10" i="58"/>
  <c r="I9" i="59"/>
  <c r="Q66" i="3"/>
  <c r="S66" i="3" s="1"/>
  <c r="O10" i="58"/>
  <c r="O9" i="59"/>
  <c r="Q3" i="3"/>
  <c r="R3" i="3" s="1"/>
  <c r="I9" i="57"/>
  <c r="I10" i="13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G65" i="3"/>
  <c r="L65" i="3" s="1"/>
  <c r="O65" i="3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O10" i="1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H65" i="3"/>
  <c r="M65" i="3" s="1"/>
  <c r="P65" i="3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I31" i="58"/>
  <c r="L45" i="13"/>
  <c r="I44" i="13"/>
  <c r="O19" i="59"/>
  <c r="O46" i="57"/>
  <c r="I25" i="58"/>
  <c r="L44" i="59"/>
  <c r="O52" i="13"/>
  <c r="L52" i="59"/>
  <c r="O49" i="59"/>
  <c r="O38" i="13"/>
  <c r="I52" i="58"/>
  <c r="L36" i="57"/>
  <c r="O20" i="58"/>
  <c r="O41" i="13"/>
  <c r="I31" i="13"/>
  <c r="O12" i="59"/>
  <c r="O11" i="59"/>
  <c r="O47" i="57"/>
  <c r="I33" i="13"/>
  <c r="I49" i="58"/>
  <c r="I46" i="58"/>
  <c r="L24" i="57"/>
  <c r="I48" i="13"/>
  <c r="O48" i="13"/>
  <c r="I19" i="59"/>
  <c r="L34" i="58"/>
  <c r="O37" i="58"/>
  <c r="O24" i="57"/>
  <c r="I21" i="57"/>
  <c r="O49" i="57"/>
  <c r="I11" i="13"/>
  <c r="O26" i="59"/>
  <c r="I30" i="58"/>
  <c r="O41" i="57"/>
  <c r="I43" i="57"/>
  <c r="L41" i="58"/>
  <c r="I35" i="59"/>
  <c r="I44" i="59"/>
  <c r="O24" i="59"/>
  <c r="L53" i="59"/>
  <c r="L57" i="58"/>
  <c r="L13" i="13"/>
  <c r="I30" i="13"/>
  <c r="I40" i="58"/>
  <c r="I47" i="13"/>
  <c r="L47" i="13"/>
  <c r="L12" i="59"/>
  <c r="O33" i="59"/>
  <c r="I39" i="57"/>
  <c r="I12" i="13"/>
  <c r="I13" i="57"/>
  <c r="L42" i="13"/>
  <c r="L38" i="59"/>
  <c r="L50" i="57"/>
  <c r="I20" i="13"/>
  <c r="L39" i="59"/>
  <c r="O31" i="57"/>
  <c r="O29" i="59"/>
  <c r="I23" i="13"/>
  <c r="O53" i="57"/>
  <c r="O16" i="58"/>
  <c r="L24" i="58"/>
  <c r="O46" i="13"/>
  <c r="L13" i="58"/>
  <c r="I44" i="57"/>
  <c r="O51" i="57"/>
  <c r="O36" i="59"/>
  <c r="L21" i="57"/>
  <c r="L51" i="13"/>
  <c r="O42" i="59"/>
  <c r="O56" i="13"/>
  <c r="I29" i="59"/>
  <c r="I33" i="59"/>
  <c r="O53" i="59"/>
  <c r="I45" i="57"/>
  <c r="L35" i="57"/>
  <c r="I39" i="58"/>
  <c r="I33" i="58"/>
  <c r="I19" i="57"/>
  <c r="O40" i="57"/>
  <c r="O26" i="13"/>
  <c r="L46" i="59"/>
  <c r="I14" i="59"/>
  <c r="I17" i="57"/>
  <c r="L56" i="57"/>
  <c r="L42" i="57"/>
  <c r="O44" i="59"/>
  <c r="L22" i="57"/>
  <c r="O22" i="59"/>
  <c r="I25" i="13"/>
  <c r="I17" i="13"/>
  <c r="L16" i="57"/>
  <c r="I51" i="13"/>
  <c r="O15" i="13"/>
  <c r="O35" i="13"/>
  <c r="O52" i="57"/>
  <c r="L37" i="59"/>
  <c r="L30" i="57"/>
  <c r="L41" i="59"/>
  <c r="L27" i="57"/>
  <c r="O51" i="58"/>
  <c r="O13" i="57"/>
  <c r="L28" i="57"/>
  <c r="L26" i="59"/>
  <c r="O46" i="59"/>
  <c r="I53" i="57"/>
  <c r="I37" i="59"/>
  <c r="O14" i="58"/>
  <c r="L33" i="58"/>
  <c r="I25" i="59"/>
  <c r="I49" i="13"/>
  <c r="L39" i="13"/>
  <c r="L18" i="57"/>
  <c r="O29" i="13"/>
  <c r="L56" i="59"/>
  <c r="I42" i="13"/>
  <c r="I57" i="59"/>
  <c r="L55" i="58"/>
  <c r="I48" i="59"/>
  <c r="O34" i="57"/>
  <c r="I36" i="13"/>
  <c r="O36" i="13"/>
  <c r="L17" i="13"/>
  <c r="L23" i="13"/>
  <c r="L31" i="57"/>
  <c r="I14" i="58"/>
  <c r="L38" i="13"/>
  <c r="L53" i="57"/>
  <c r="L18" i="59"/>
  <c r="O35" i="57"/>
  <c r="O48" i="57"/>
  <c r="O22" i="58"/>
  <c r="I20" i="58"/>
  <c r="L34" i="13"/>
  <c r="O53" i="58"/>
  <c r="L21" i="13"/>
  <c r="L40" i="59"/>
  <c r="O20" i="59"/>
  <c r="I29" i="57"/>
  <c r="I41" i="57"/>
  <c r="I44" i="58"/>
  <c r="O12" i="57"/>
  <c r="L44" i="58"/>
  <c r="O39" i="59"/>
  <c r="I33" i="57"/>
  <c r="L47" i="57"/>
  <c r="I46" i="59"/>
  <c r="I31" i="59"/>
  <c r="I23" i="58"/>
  <c r="I56" i="59"/>
  <c r="L40" i="57"/>
  <c r="L33" i="59"/>
  <c r="I12" i="58"/>
  <c r="L31" i="59"/>
  <c r="I21" i="59"/>
  <c r="L16" i="59"/>
  <c r="L49" i="57"/>
  <c r="L52" i="13"/>
  <c r="O52" i="59"/>
  <c r="O44" i="57"/>
  <c r="O30" i="13"/>
  <c r="L57" i="13"/>
  <c r="L54" i="58"/>
  <c r="L18" i="13"/>
  <c r="I55" i="13"/>
  <c r="I43" i="13"/>
  <c r="L34" i="59"/>
  <c r="O53" i="13"/>
  <c r="L42" i="59"/>
  <c r="L43" i="58"/>
  <c r="I52" i="57"/>
  <c r="L57" i="59"/>
  <c r="I38" i="58"/>
  <c r="I53" i="59"/>
  <c r="I51" i="58"/>
  <c r="L31" i="58"/>
  <c r="I47" i="58"/>
  <c r="O24" i="13"/>
  <c r="L50" i="59"/>
  <c r="O49" i="13"/>
  <c r="I37" i="13"/>
  <c r="I22" i="58"/>
  <c r="I55" i="57"/>
  <c r="O55" i="57"/>
  <c r="O28" i="57"/>
  <c r="I24" i="59"/>
  <c r="O55" i="58"/>
  <c r="O17" i="59"/>
  <c r="L23" i="59"/>
  <c r="I22" i="13"/>
  <c r="I26" i="59"/>
  <c r="L13" i="57"/>
  <c r="I49" i="59"/>
  <c r="O36" i="57"/>
  <c r="L11" i="13"/>
  <c r="O30" i="58"/>
  <c r="I47" i="57"/>
  <c r="O15" i="57"/>
  <c r="I27" i="13"/>
  <c r="L55" i="59"/>
  <c r="I41" i="59"/>
  <c r="L34" i="57"/>
  <c r="L16" i="13"/>
  <c r="I42" i="57"/>
  <c r="L52" i="57"/>
  <c r="I39" i="59"/>
  <c r="O34" i="13"/>
  <c r="L48" i="13"/>
  <c r="I25" i="57"/>
  <c r="L45" i="59"/>
  <c r="O38" i="58"/>
  <c r="O55" i="13"/>
  <c r="L29" i="58"/>
  <c r="I57" i="57"/>
  <c r="I36" i="59"/>
  <c r="I37" i="57"/>
  <c r="O33" i="58"/>
  <c r="O39" i="13"/>
  <c r="L29" i="13"/>
  <c r="O11" i="58"/>
  <c r="I47" i="59"/>
  <c r="O45" i="13"/>
  <c r="O52" i="58"/>
  <c r="L21" i="58"/>
  <c r="L44" i="57"/>
  <c r="I51" i="59"/>
  <c r="I29" i="58"/>
  <c r="O18" i="58"/>
  <c r="L40" i="13"/>
  <c r="O57" i="57"/>
  <c r="L20" i="57"/>
  <c r="L46" i="58"/>
  <c r="L24" i="59"/>
  <c r="O33" i="57"/>
  <c r="I54" i="59"/>
  <c r="L22" i="59"/>
  <c r="I46" i="57"/>
  <c r="O11" i="57"/>
  <c r="I15" i="13"/>
  <c r="O40" i="13"/>
  <c r="O18" i="59"/>
  <c r="O54" i="58"/>
  <c r="O27" i="13"/>
  <c r="I43" i="58"/>
  <c r="L32" i="13"/>
  <c r="L13" i="59"/>
  <c r="L18" i="58"/>
  <c r="O27" i="58"/>
  <c r="O44" i="58"/>
  <c r="I45" i="59"/>
  <c r="O13" i="58"/>
  <c r="I57" i="13"/>
  <c r="I30" i="59"/>
  <c r="O41" i="58"/>
  <c r="I46" i="13"/>
  <c r="L14" i="57"/>
  <c r="L17" i="58"/>
  <c r="I27" i="59"/>
  <c r="L57" i="57"/>
  <c r="O20" i="13"/>
  <c r="I32" i="58"/>
  <c r="O51" i="59"/>
  <c r="I12" i="59"/>
  <c r="O34" i="58"/>
  <c r="O21" i="57"/>
  <c r="I57" i="58"/>
  <c r="L32" i="57"/>
  <c r="O32" i="59"/>
  <c r="O51" i="13"/>
  <c r="O43" i="58"/>
  <c r="I35" i="13"/>
  <c r="I28" i="13"/>
  <c r="I15" i="57"/>
  <c r="L36" i="58"/>
  <c r="L20" i="13"/>
  <c r="I36" i="58"/>
  <c r="I24" i="13"/>
  <c r="I27" i="57"/>
  <c r="L27" i="58"/>
  <c r="O19" i="58"/>
  <c r="O16" i="13"/>
  <c r="L48" i="59"/>
  <c r="I18" i="57"/>
  <c r="O17" i="58"/>
  <c r="L37" i="58"/>
  <c r="L35" i="58"/>
  <c r="L20" i="59"/>
  <c r="L28" i="58"/>
  <c r="O15" i="59"/>
  <c r="L35" i="59"/>
  <c r="L45" i="57"/>
  <c r="L33" i="57"/>
  <c r="O37" i="13"/>
  <c r="L38" i="57"/>
  <c r="O43" i="13"/>
  <c r="L14" i="59"/>
  <c r="O23" i="58"/>
  <c r="I27" i="58"/>
  <c r="I17" i="58"/>
  <c r="L16" i="58"/>
  <c r="L26" i="13"/>
  <c r="I21" i="13"/>
  <c r="I56" i="58"/>
  <c r="I16" i="57"/>
  <c r="O47" i="13"/>
  <c r="L11" i="58"/>
  <c r="O20" i="57"/>
  <c r="L14" i="58"/>
  <c r="O57" i="58"/>
  <c r="L27" i="59"/>
  <c r="L11" i="57"/>
  <c r="I16" i="58"/>
  <c r="I43" i="59"/>
  <c r="L55" i="57"/>
  <c r="L22" i="58"/>
  <c r="O38" i="59"/>
  <c r="O47" i="58"/>
  <c r="L44" i="13"/>
  <c r="O16" i="57"/>
  <c r="I40" i="57"/>
  <c r="I52" i="59"/>
  <c r="L50" i="13"/>
  <c r="L36" i="59"/>
  <c r="I39" i="13"/>
  <c r="O37" i="57"/>
  <c r="O56" i="57"/>
  <c r="O26" i="58"/>
  <c r="O35" i="59"/>
  <c r="I38" i="57"/>
  <c r="O42" i="58"/>
  <c r="L25" i="57"/>
  <c r="O39" i="57"/>
  <c r="O14" i="59"/>
  <c r="L15" i="13"/>
  <c r="I56" i="13"/>
  <c r="I45" i="13"/>
  <c r="I29" i="13"/>
  <c r="I22" i="59"/>
  <c r="O41" i="59"/>
  <c r="O50" i="59"/>
  <c r="L25" i="59"/>
  <c r="I26" i="58"/>
  <c r="I18" i="13"/>
  <c r="L37" i="13"/>
  <c r="I35" i="57"/>
  <c r="I18" i="58"/>
  <c r="I40" i="13"/>
  <c r="L38" i="58"/>
  <c r="O25" i="13"/>
  <c r="O32" i="13"/>
  <c r="I34" i="13"/>
  <c r="I35" i="58"/>
  <c r="L56" i="13"/>
  <c r="I56" i="57"/>
  <c r="I49" i="57"/>
  <c r="L15" i="59"/>
  <c r="I28" i="57"/>
  <c r="O57" i="13"/>
  <c r="I36" i="57"/>
  <c r="O30" i="59"/>
  <c r="I14" i="57"/>
  <c r="I52" i="13"/>
  <c r="L45" i="58"/>
  <c r="L51" i="58"/>
  <c r="I32" i="57"/>
  <c r="L32" i="58"/>
  <c r="L49" i="58"/>
  <c r="O31" i="58"/>
  <c r="L49" i="13"/>
  <c r="I42" i="58"/>
  <c r="I23" i="59"/>
  <c r="L48" i="58"/>
  <c r="O32" i="57"/>
  <c r="L49" i="59"/>
  <c r="L25" i="13"/>
  <c r="L30" i="58"/>
  <c r="O55" i="59"/>
  <c r="L43" i="57"/>
  <c r="O31" i="59"/>
  <c r="I13" i="59"/>
  <c r="O25" i="59"/>
  <c r="L35" i="13"/>
  <c r="O42" i="57"/>
  <c r="O23" i="13"/>
  <c r="O54" i="13"/>
  <c r="L39" i="58"/>
  <c r="O29" i="58"/>
  <c r="L47" i="58"/>
  <c r="L41" i="13"/>
  <c r="O37" i="59"/>
  <c r="L41" i="57"/>
  <c r="L17" i="59"/>
  <c r="L54" i="57"/>
  <c r="L53" i="13"/>
  <c r="I41" i="13"/>
  <c r="I38" i="13"/>
  <c r="L12" i="13"/>
  <c r="I34" i="59"/>
  <c r="I48" i="57"/>
  <c r="L33" i="13"/>
  <c r="L54" i="13"/>
  <c r="O45" i="58"/>
  <c r="O14" i="57"/>
  <c r="I50" i="57"/>
  <c r="O47" i="59"/>
  <c r="O21" i="59"/>
  <c r="I12" i="57"/>
  <c r="O28" i="13"/>
  <c r="O27" i="57"/>
  <c r="L19" i="59"/>
  <c r="O27" i="59"/>
  <c r="L26" i="57"/>
  <c r="L22" i="13"/>
  <c r="I11" i="59"/>
  <c r="O23" i="59"/>
  <c r="O17" i="57"/>
  <c r="I55" i="59"/>
  <c r="I50" i="13"/>
  <c r="L20" i="58"/>
  <c r="L30" i="13"/>
  <c r="L23" i="57"/>
  <c r="O12" i="13"/>
  <c r="O50" i="58"/>
  <c r="I50" i="58"/>
  <c r="O23" i="57"/>
  <c r="L25" i="58"/>
  <c r="O19" i="13"/>
  <c r="I20" i="59"/>
  <c r="O56" i="58"/>
  <c r="L56" i="58"/>
  <c r="L15" i="57"/>
  <c r="L51" i="57"/>
  <c r="L29" i="57"/>
  <c r="I14" i="13"/>
  <c r="L37" i="57"/>
  <c r="L42" i="58"/>
  <c r="I32" i="59"/>
  <c r="O48" i="59"/>
  <c r="I54" i="58"/>
  <c r="L14" i="13"/>
  <c r="O21" i="58"/>
  <c r="I24" i="57"/>
  <c r="O43" i="59"/>
  <c r="I15" i="58"/>
  <c r="L32" i="59"/>
  <c r="I18" i="59"/>
  <c r="L48" i="57"/>
  <c r="I54" i="13"/>
  <c r="L47" i="59"/>
  <c r="L12" i="57"/>
  <c r="O26" i="57"/>
  <c r="L36" i="13"/>
  <c r="L28" i="13"/>
  <c r="O36" i="58"/>
  <c r="I50" i="59"/>
  <c r="L55" i="13"/>
  <c r="I24" i="58"/>
  <c r="O29" i="57"/>
  <c r="O18" i="57"/>
  <c r="I48" i="58"/>
  <c r="L52" i="58"/>
  <c r="L50" i="58"/>
  <c r="O50" i="57"/>
  <c r="I40" i="59"/>
  <c r="I28" i="59"/>
  <c r="L19" i="57"/>
  <c r="I26" i="57"/>
  <c r="O18" i="13"/>
  <c r="I21" i="58"/>
  <c r="L15" i="58"/>
  <c r="L11" i="59"/>
  <c r="I28" i="58"/>
  <c r="L30" i="59"/>
  <c r="O25" i="58"/>
  <c r="O46" i="58"/>
  <c r="O43" i="57"/>
  <c r="O48" i="58"/>
  <c r="I53" i="13"/>
  <c r="L46" i="13"/>
  <c r="O22" i="13"/>
  <c r="O25" i="57"/>
  <c r="O49" i="58"/>
  <c r="O13" i="13"/>
  <c r="I34" i="57"/>
  <c r="I31" i="57"/>
  <c r="L21" i="59"/>
  <c r="O50" i="13"/>
  <c r="I51" i="57"/>
  <c r="L12" i="58"/>
  <c r="O11" i="13"/>
  <c r="I19" i="58"/>
  <c r="O28" i="58"/>
  <c r="O21" i="13"/>
  <c r="O40" i="59"/>
  <c r="I16" i="13"/>
  <c r="L26" i="58"/>
  <c r="L19" i="58"/>
  <c r="I15" i="59"/>
  <c r="O13" i="59"/>
  <c r="I34" i="58"/>
  <c r="L23" i="58"/>
  <c r="I45" i="58"/>
  <c r="O22" i="57"/>
  <c r="I42" i="59"/>
  <c r="L40" i="58"/>
  <c r="L51" i="59"/>
  <c r="I38" i="59"/>
  <c r="O15" i="58"/>
  <c r="L53" i="58"/>
  <c r="O34" i="59"/>
  <c r="L19" i="13"/>
  <c r="I26" i="13"/>
  <c r="I17" i="59"/>
  <c r="O42" i="13"/>
  <c r="O32" i="58"/>
  <c r="L24" i="13"/>
  <c r="I30" i="57"/>
  <c r="O28" i="59"/>
  <c r="I23" i="57"/>
  <c r="I11" i="57"/>
  <c r="O39" i="58"/>
  <c r="O12" i="58"/>
  <c r="I54" i="57"/>
  <c r="O54" i="57"/>
  <c r="L46" i="57"/>
  <c r="O57" i="59"/>
  <c r="O44" i="13"/>
  <c r="L17" i="57"/>
  <c r="I55" i="58"/>
  <c r="O33" i="13"/>
  <c r="O14" i="13"/>
  <c r="I37" i="58"/>
  <c r="O31" i="13"/>
  <c r="L43" i="13"/>
  <c r="I11" i="58"/>
  <c r="O45" i="59"/>
  <c r="L29" i="59"/>
  <c r="O54" i="59"/>
  <c r="I13" i="58"/>
  <c r="I41" i="58"/>
  <c r="O19" i="57"/>
  <c r="L54" i="59"/>
  <c r="O45" i="57"/>
  <c r="L27" i="13"/>
  <c r="I13" i="13"/>
  <c r="I22" i="57"/>
  <c r="L43" i="59"/>
  <c r="I32" i="13"/>
  <c r="O56" i="59"/>
  <c r="L39" i="57"/>
  <c r="O38" i="57"/>
  <c r="I20" i="57"/>
  <c r="I53" i="58"/>
  <c r="L31" i="13"/>
  <c r="O16" i="59"/>
  <c r="I16" i="59"/>
  <c r="O24" i="58"/>
  <c r="O40" i="58"/>
  <c r="I19" i="13"/>
  <c r="O30" i="57"/>
  <c r="O17" i="13"/>
  <c r="L28" i="59"/>
  <c r="O35" i="58"/>
  <c r="R66" i="3" l="1"/>
  <c r="S3" i="3"/>
  <c r="R4" i="3"/>
  <c r="R11" i="3" s="1"/>
  <c r="M14" i="59"/>
  <c r="N14" i="59" s="1"/>
  <c r="J11" i="59"/>
  <c r="P17" i="59"/>
  <c r="Q17" i="59" s="1"/>
  <c r="P12" i="59"/>
  <c r="Q12" i="59" s="1"/>
  <c r="J14" i="59"/>
  <c r="K14" i="59" s="1"/>
  <c r="M17" i="59"/>
  <c r="N17" i="59" s="1"/>
  <c r="P20" i="59"/>
  <c r="Q20" i="59" s="1"/>
  <c r="J22" i="59"/>
  <c r="K22" i="59" s="1"/>
  <c r="M25" i="59"/>
  <c r="N25" i="59" s="1"/>
  <c r="P28" i="59"/>
  <c r="Q28" i="59" s="1"/>
  <c r="J30" i="59"/>
  <c r="K30" i="59" s="1"/>
  <c r="M33" i="59"/>
  <c r="N33" i="59" s="1"/>
  <c r="P36" i="59"/>
  <c r="Q36" i="59" s="1"/>
  <c r="J38" i="59"/>
  <c r="K38" i="59" s="1"/>
  <c r="M41" i="59"/>
  <c r="N41" i="59" s="1"/>
  <c r="P44" i="59"/>
  <c r="Q44" i="59" s="1"/>
  <c r="J46" i="59"/>
  <c r="K46" i="59" s="1"/>
  <c r="M49" i="59"/>
  <c r="N49" i="59" s="1"/>
  <c r="P52" i="59"/>
  <c r="Q52" i="59" s="1"/>
  <c r="J54" i="59"/>
  <c r="K54" i="59" s="1"/>
  <c r="M57" i="59"/>
  <c r="N57" i="59" s="1"/>
  <c r="P11" i="59"/>
  <c r="J13" i="59"/>
  <c r="K13" i="59" s="1"/>
  <c r="M16" i="59"/>
  <c r="N16" i="59" s="1"/>
  <c r="P19" i="59"/>
  <c r="Q19" i="59" s="1"/>
  <c r="J21" i="59"/>
  <c r="K21" i="59" s="1"/>
  <c r="M24" i="59"/>
  <c r="N24" i="59" s="1"/>
  <c r="P27" i="59"/>
  <c r="Q27" i="59" s="1"/>
  <c r="J29" i="59"/>
  <c r="K29" i="59" s="1"/>
  <c r="M32" i="59"/>
  <c r="N32" i="59" s="1"/>
  <c r="P35" i="59"/>
  <c r="Q35" i="59" s="1"/>
  <c r="J37" i="59"/>
  <c r="K37" i="59" s="1"/>
  <c r="M40" i="59"/>
  <c r="N40" i="59" s="1"/>
  <c r="P43" i="59"/>
  <c r="Q43" i="59" s="1"/>
  <c r="J45" i="59"/>
  <c r="K45" i="59" s="1"/>
  <c r="M48" i="59"/>
  <c r="N48" i="59" s="1"/>
  <c r="P51" i="59"/>
  <c r="Q51" i="59" s="1"/>
  <c r="J53" i="59"/>
  <c r="K53" i="59" s="1"/>
  <c r="M56" i="59"/>
  <c r="N56" i="59" s="1"/>
  <c r="J12" i="59"/>
  <c r="K12" i="59" s="1"/>
  <c r="M15" i="59"/>
  <c r="N15" i="59" s="1"/>
  <c r="P18" i="59"/>
  <c r="Q18" i="59" s="1"/>
  <c r="J20" i="59"/>
  <c r="K20" i="59" s="1"/>
  <c r="M23" i="59"/>
  <c r="N23" i="59" s="1"/>
  <c r="P26" i="59"/>
  <c r="Q26" i="59" s="1"/>
  <c r="J28" i="59"/>
  <c r="K28" i="59" s="1"/>
  <c r="M31" i="59"/>
  <c r="N31" i="59" s="1"/>
  <c r="P34" i="59"/>
  <c r="Q34" i="59" s="1"/>
  <c r="J36" i="59"/>
  <c r="K36" i="59" s="1"/>
  <c r="M39" i="59"/>
  <c r="N39" i="59" s="1"/>
  <c r="P42" i="59"/>
  <c r="Q42" i="59" s="1"/>
  <c r="J44" i="59"/>
  <c r="K44" i="59" s="1"/>
  <c r="M47" i="59"/>
  <c r="N47" i="59" s="1"/>
  <c r="P50" i="59"/>
  <c r="Q50" i="59" s="1"/>
  <c r="J52" i="59"/>
  <c r="K52" i="59" s="1"/>
  <c r="M55" i="59"/>
  <c r="N55" i="59" s="1"/>
  <c r="P33" i="59"/>
  <c r="Q33" i="59" s="1"/>
  <c r="J35" i="59"/>
  <c r="K35" i="59" s="1"/>
  <c r="M38" i="59"/>
  <c r="N38" i="59" s="1"/>
  <c r="P41" i="59"/>
  <c r="Q41" i="59" s="1"/>
  <c r="J43" i="59"/>
  <c r="K43" i="59" s="1"/>
  <c r="M46" i="59"/>
  <c r="N46" i="59" s="1"/>
  <c r="P49" i="59"/>
  <c r="Q49" i="59" s="1"/>
  <c r="J51" i="59"/>
  <c r="K51" i="59" s="1"/>
  <c r="M54" i="59"/>
  <c r="N54" i="59" s="1"/>
  <c r="P57" i="59"/>
  <c r="Q57" i="59" s="1"/>
  <c r="M22" i="59"/>
  <c r="N22" i="59" s="1"/>
  <c r="P25" i="59"/>
  <c r="Q25" i="59" s="1"/>
  <c r="J27" i="59"/>
  <c r="K27" i="59" s="1"/>
  <c r="M13" i="59"/>
  <c r="N13" i="59" s="1"/>
  <c r="P16" i="59"/>
  <c r="Q16" i="59" s="1"/>
  <c r="J18" i="59"/>
  <c r="K18" i="59" s="1"/>
  <c r="M21" i="59"/>
  <c r="N21" i="59" s="1"/>
  <c r="P24" i="59"/>
  <c r="Q24" i="59" s="1"/>
  <c r="J26" i="59"/>
  <c r="K26" i="59" s="1"/>
  <c r="M29" i="59"/>
  <c r="N29" i="59" s="1"/>
  <c r="P32" i="59"/>
  <c r="Q32" i="59" s="1"/>
  <c r="J34" i="59"/>
  <c r="K34" i="59" s="1"/>
  <c r="M37" i="59"/>
  <c r="N37" i="59" s="1"/>
  <c r="P40" i="59"/>
  <c r="Q40" i="59" s="1"/>
  <c r="J42" i="59"/>
  <c r="K42" i="59" s="1"/>
  <c r="M45" i="59"/>
  <c r="N45" i="59" s="1"/>
  <c r="P48" i="59"/>
  <c r="Q48" i="59" s="1"/>
  <c r="J50" i="59"/>
  <c r="K50" i="59" s="1"/>
  <c r="M53" i="59"/>
  <c r="N53" i="59" s="1"/>
  <c r="P56" i="59"/>
  <c r="Q56" i="59" s="1"/>
  <c r="J19" i="59"/>
  <c r="K19" i="59" s="1"/>
  <c r="M30" i="59"/>
  <c r="N30" i="59" s="1"/>
  <c r="M12" i="59"/>
  <c r="N12" i="59" s="1"/>
  <c r="P15" i="59"/>
  <c r="Q15" i="59" s="1"/>
  <c r="J17" i="59"/>
  <c r="K17" i="59" s="1"/>
  <c r="M20" i="59"/>
  <c r="N20" i="59" s="1"/>
  <c r="P23" i="59"/>
  <c r="Q23" i="59" s="1"/>
  <c r="J25" i="59"/>
  <c r="K25" i="59" s="1"/>
  <c r="M28" i="59"/>
  <c r="N28" i="59" s="1"/>
  <c r="P31" i="59"/>
  <c r="Q31" i="59" s="1"/>
  <c r="J33" i="59"/>
  <c r="K33" i="59" s="1"/>
  <c r="M36" i="59"/>
  <c r="N36" i="59" s="1"/>
  <c r="P39" i="59"/>
  <c r="Q39" i="59" s="1"/>
  <c r="J41" i="59"/>
  <c r="K41" i="59" s="1"/>
  <c r="M44" i="59"/>
  <c r="N44" i="59" s="1"/>
  <c r="P47" i="59"/>
  <c r="Q47" i="59" s="1"/>
  <c r="J49" i="59"/>
  <c r="K49" i="59" s="1"/>
  <c r="M52" i="59"/>
  <c r="N52" i="59" s="1"/>
  <c r="P55" i="59"/>
  <c r="Q55" i="59" s="1"/>
  <c r="J57" i="59"/>
  <c r="K57" i="59" s="1"/>
  <c r="M11" i="59"/>
  <c r="P14" i="59"/>
  <c r="Q14" i="59" s="1"/>
  <c r="J16" i="59"/>
  <c r="K16" i="59" s="1"/>
  <c r="M19" i="59"/>
  <c r="N19" i="59" s="1"/>
  <c r="P22" i="59"/>
  <c r="Q22" i="59" s="1"/>
  <c r="J24" i="59"/>
  <c r="K24" i="59" s="1"/>
  <c r="M27" i="59"/>
  <c r="N27" i="59" s="1"/>
  <c r="P30" i="59"/>
  <c r="Q30" i="59" s="1"/>
  <c r="J32" i="59"/>
  <c r="K32" i="59" s="1"/>
  <c r="M35" i="59"/>
  <c r="N35" i="59" s="1"/>
  <c r="P38" i="59"/>
  <c r="Q38" i="59" s="1"/>
  <c r="J40" i="59"/>
  <c r="K40" i="59" s="1"/>
  <c r="M43" i="59"/>
  <c r="N43" i="59" s="1"/>
  <c r="P46" i="59"/>
  <c r="Q46" i="59" s="1"/>
  <c r="J48" i="59"/>
  <c r="K48" i="59" s="1"/>
  <c r="M51" i="59"/>
  <c r="N51" i="59" s="1"/>
  <c r="P54" i="59"/>
  <c r="Q54" i="59" s="1"/>
  <c r="J56" i="59"/>
  <c r="K56" i="59" s="1"/>
  <c r="P13" i="59"/>
  <c r="Q13" i="59" s="1"/>
  <c r="J15" i="59"/>
  <c r="K15" i="59" s="1"/>
  <c r="M18" i="59"/>
  <c r="N18" i="59" s="1"/>
  <c r="P21" i="59"/>
  <c r="Q21" i="59" s="1"/>
  <c r="J23" i="59"/>
  <c r="K23" i="59" s="1"/>
  <c r="M26" i="59"/>
  <c r="N26" i="59" s="1"/>
  <c r="P29" i="59"/>
  <c r="Q29" i="59" s="1"/>
  <c r="J31" i="59"/>
  <c r="K31" i="59" s="1"/>
  <c r="M34" i="59"/>
  <c r="N34" i="59" s="1"/>
  <c r="P37" i="59"/>
  <c r="Q37" i="59" s="1"/>
  <c r="J39" i="59"/>
  <c r="K39" i="59" s="1"/>
  <c r="M42" i="59"/>
  <c r="N42" i="59" s="1"/>
  <c r="P45" i="59"/>
  <c r="Q45" i="59" s="1"/>
  <c r="J47" i="59"/>
  <c r="K47" i="59" s="1"/>
  <c r="M50" i="59"/>
  <c r="N50" i="59" s="1"/>
  <c r="P53" i="59"/>
  <c r="Q53" i="59" s="1"/>
  <c r="J55" i="59"/>
  <c r="K55" i="59" s="1"/>
  <c r="P57" i="58"/>
  <c r="Q57" i="58" s="1"/>
  <c r="M54" i="58"/>
  <c r="N54" i="58" s="1"/>
  <c r="J51" i="58"/>
  <c r="P49" i="58"/>
  <c r="Q49" i="58" s="1"/>
  <c r="M46" i="58"/>
  <c r="N46" i="58" s="1"/>
  <c r="J43" i="58"/>
  <c r="P41" i="58"/>
  <c r="Q41" i="58" s="1"/>
  <c r="M38" i="58"/>
  <c r="N38" i="58" s="1"/>
  <c r="J35" i="58"/>
  <c r="P33" i="58"/>
  <c r="Q33" i="58" s="1"/>
  <c r="M30" i="58"/>
  <c r="N30" i="58" s="1"/>
  <c r="J27" i="58"/>
  <c r="P25" i="58"/>
  <c r="Q25" i="58" s="1"/>
  <c r="M22" i="58"/>
  <c r="N22" i="58" s="1"/>
  <c r="J19" i="58"/>
  <c r="P17" i="58"/>
  <c r="Q17" i="58" s="1"/>
  <c r="M14" i="58"/>
  <c r="N14" i="58" s="1"/>
  <c r="J11" i="58"/>
  <c r="J57" i="58"/>
  <c r="P55" i="58"/>
  <c r="Q55" i="58" s="1"/>
  <c r="P47" i="58"/>
  <c r="Q47" i="58" s="1"/>
  <c r="M44" i="58"/>
  <c r="N44" i="58" s="1"/>
  <c r="M55" i="58"/>
  <c r="N55" i="58" s="1"/>
  <c r="J52" i="58"/>
  <c r="P50" i="58"/>
  <c r="Q50" i="58" s="1"/>
  <c r="M47" i="58"/>
  <c r="N47" i="58" s="1"/>
  <c r="J44" i="58"/>
  <c r="P42" i="58"/>
  <c r="Q42" i="58" s="1"/>
  <c r="M39" i="58"/>
  <c r="N39" i="58" s="1"/>
  <c r="J36" i="58"/>
  <c r="P34" i="58"/>
  <c r="Q34" i="58" s="1"/>
  <c r="M31" i="58"/>
  <c r="N31" i="58" s="1"/>
  <c r="J28" i="58"/>
  <c r="P26" i="58"/>
  <c r="Q26" i="58" s="1"/>
  <c r="M23" i="58"/>
  <c r="N23" i="58" s="1"/>
  <c r="J20" i="58"/>
  <c r="P18" i="58"/>
  <c r="Q18" i="58" s="1"/>
  <c r="M15" i="58"/>
  <c r="N15" i="58" s="1"/>
  <c r="J12" i="58"/>
  <c r="P23" i="58"/>
  <c r="Q23" i="58" s="1"/>
  <c r="M56" i="58"/>
  <c r="N56" i="58" s="1"/>
  <c r="J53" i="58"/>
  <c r="P51" i="58"/>
  <c r="Q51" i="58" s="1"/>
  <c r="M48" i="58"/>
  <c r="N48" i="58" s="1"/>
  <c r="J45" i="58"/>
  <c r="P43" i="58"/>
  <c r="Q43" i="58" s="1"/>
  <c r="M40" i="58"/>
  <c r="N40" i="58" s="1"/>
  <c r="J37" i="58"/>
  <c r="P35" i="58"/>
  <c r="Q35" i="58" s="1"/>
  <c r="M32" i="58"/>
  <c r="N32" i="58" s="1"/>
  <c r="J29" i="58"/>
  <c r="P27" i="58"/>
  <c r="Q27" i="58" s="1"/>
  <c r="M24" i="58"/>
  <c r="N24" i="58" s="1"/>
  <c r="J21" i="58"/>
  <c r="P19" i="58"/>
  <c r="Q19" i="58" s="1"/>
  <c r="M16" i="58"/>
  <c r="N16" i="58" s="1"/>
  <c r="J13" i="58"/>
  <c r="P11" i="58"/>
  <c r="P39" i="58"/>
  <c r="Q39" i="58" s="1"/>
  <c r="J25" i="58"/>
  <c r="J17" i="58"/>
  <c r="M57" i="58"/>
  <c r="N57" i="58" s="1"/>
  <c r="J54" i="58"/>
  <c r="P52" i="58"/>
  <c r="Q52" i="58" s="1"/>
  <c r="M49" i="58"/>
  <c r="N49" i="58" s="1"/>
  <c r="J46" i="58"/>
  <c r="P44" i="58"/>
  <c r="Q44" i="58" s="1"/>
  <c r="M41" i="58"/>
  <c r="N41" i="58" s="1"/>
  <c r="J38" i="58"/>
  <c r="P36" i="58"/>
  <c r="Q36" i="58" s="1"/>
  <c r="M33" i="58"/>
  <c r="N33" i="58" s="1"/>
  <c r="J30" i="58"/>
  <c r="P28" i="58"/>
  <c r="Q28" i="58" s="1"/>
  <c r="M25" i="58"/>
  <c r="N25" i="58" s="1"/>
  <c r="J22" i="58"/>
  <c r="P20" i="58"/>
  <c r="Q20" i="58" s="1"/>
  <c r="M17" i="58"/>
  <c r="N17" i="58" s="1"/>
  <c r="J14" i="58"/>
  <c r="P12" i="58"/>
  <c r="Q12" i="58" s="1"/>
  <c r="M52" i="58"/>
  <c r="N52" i="58" s="1"/>
  <c r="M36" i="58"/>
  <c r="N36" i="58" s="1"/>
  <c r="J55" i="58"/>
  <c r="P53" i="58"/>
  <c r="Q53" i="58" s="1"/>
  <c r="M50" i="58"/>
  <c r="N50" i="58" s="1"/>
  <c r="J47" i="58"/>
  <c r="P45" i="58"/>
  <c r="Q45" i="58" s="1"/>
  <c r="M42" i="58"/>
  <c r="N42" i="58" s="1"/>
  <c r="J39" i="58"/>
  <c r="P37" i="58"/>
  <c r="Q37" i="58" s="1"/>
  <c r="M34" i="58"/>
  <c r="N34" i="58" s="1"/>
  <c r="J31" i="58"/>
  <c r="P29" i="58"/>
  <c r="Q29" i="58" s="1"/>
  <c r="M26" i="58"/>
  <c r="N26" i="58" s="1"/>
  <c r="J23" i="58"/>
  <c r="P21" i="58"/>
  <c r="Q21" i="58" s="1"/>
  <c r="M18" i="58"/>
  <c r="N18" i="58" s="1"/>
  <c r="J15" i="58"/>
  <c r="P13" i="58"/>
  <c r="Q13" i="58" s="1"/>
  <c r="J41" i="58"/>
  <c r="P15" i="58"/>
  <c r="Q15" i="58" s="1"/>
  <c r="J56" i="58"/>
  <c r="P54" i="58"/>
  <c r="Q54" i="58" s="1"/>
  <c r="M51" i="58"/>
  <c r="N51" i="58" s="1"/>
  <c r="J48" i="58"/>
  <c r="P46" i="58"/>
  <c r="Q46" i="58" s="1"/>
  <c r="M43" i="58"/>
  <c r="N43" i="58" s="1"/>
  <c r="J40" i="58"/>
  <c r="P38" i="58"/>
  <c r="Q38" i="58" s="1"/>
  <c r="M35" i="58"/>
  <c r="N35" i="58" s="1"/>
  <c r="J32" i="58"/>
  <c r="P30" i="58"/>
  <c r="Q30" i="58" s="1"/>
  <c r="M27" i="58"/>
  <c r="N27" i="58" s="1"/>
  <c r="J24" i="58"/>
  <c r="P22" i="58"/>
  <c r="Q22" i="58" s="1"/>
  <c r="M19" i="58"/>
  <c r="N19" i="58" s="1"/>
  <c r="J16" i="58"/>
  <c r="P14" i="58"/>
  <c r="Q14" i="58" s="1"/>
  <c r="M11" i="58"/>
  <c r="J33" i="58"/>
  <c r="M28" i="58"/>
  <c r="N28" i="58" s="1"/>
  <c r="M12" i="58"/>
  <c r="N12" i="58" s="1"/>
  <c r="P56" i="58"/>
  <c r="Q56" i="58" s="1"/>
  <c r="M53" i="58"/>
  <c r="N53" i="58" s="1"/>
  <c r="J50" i="58"/>
  <c r="P48" i="58"/>
  <c r="Q48" i="58" s="1"/>
  <c r="M45" i="58"/>
  <c r="N45" i="58" s="1"/>
  <c r="J42" i="58"/>
  <c r="P40" i="58"/>
  <c r="Q40" i="58" s="1"/>
  <c r="M37" i="58"/>
  <c r="N37" i="58" s="1"/>
  <c r="J34" i="58"/>
  <c r="P32" i="58"/>
  <c r="Q32" i="58" s="1"/>
  <c r="M29" i="58"/>
  <c r="N29" i="58" s="1"/>
  <c r="J26" i="58"/>
  <c r="P24" i="58"/>
  <c r="Q24" i="58" s="1"/>
  <c r="M21" i="58"/>
  <c r="N21" i="58" s="1"/>
  <c r="J18" i="58"/>
  <c r="P16" i="58"/>
  <c r="Q16" i="58" s="1"/>
  <c r="M13" i="58"/>
  <c r="N13" i="58" s="1"/>
  <c r="J49" i="58"/>
  <c r="P31" i="58"/>
  <c r="Q31" i="58" s="1"/>
  <c r="M20" i="58"/>
  <c r="N20" i="58" s="1"/>
  <c r="J52" i="13"/>
  <c r="K52" i="13" s="1"/>
  <c r="M51" i="13"/>
  <c r="N51" i="13" s="1"/>
  <c r="P50" i="13"/>
  <c r="Q50" i="13" s="1"/>
  <c r="J44" i="13"/>
  <c r="K44" i="13" s="1"/>
  <c r="M43" i="13"/>
  <c r="N43" i="13" s="1"/>
  <c r="P42" i="13"/>
  <c r="Q42" i="13" s="1"/>
  <c r="J36" i="13"/>
  <c r="K36" i="13" s="1"/>
  <c r="M35" i="13"/>
  <c r="N35" i="13" s="1"/>
  <c r="P34" i="13"/>
  <c r="Q34" i="13" s="1"/>
  <c r="J28" i="13"/>
  <c r="K28" i="13" s="1"/>
  <c r="M27" i="13"/>
  <c r="N27" i="13" s="1"/>
  <c r="P26" i="13"/>
  <c r="Q26" i="13" s="1"/>
  <c r="J20" i="13"/>
  <c r="K20" i="13" s="1"/>
  <c r="M19" i="13"/>
  <c r="N19" i="13" s="1"/>
  <c r="P18" i="13"/>
  <c r="Q18" i="13" s="1"/>
  <c r="J12" i="13"/>
  <c r="K12" i="13" s="1"/>
  <c r="M11" i="13"/>
  <c r="P57" i="13"/>
  <c r="Q57" i="13" s="1"/>
  <c r="J51" i="13"/>
  <c r="K51" i="13" s="1"/>
  <c r="M50" i="13"/>
  <c r="N50" i="13" s="1"/>
  <c r="P49" i="13"/>
  <c r="Q49" i="13" s="1"/>
  <c r="J43" i="13"/>
  <c r="K43" i="13" s="1"/>
  <c r="M42" i="13"/>
  <c r="N42" i="13" s="1"/>
  <c r="P41" i="13"/>
  <c r="Q41" i="13" s="1"/>
  <c r="J35" i="13"/>
  <c r="K35" i="13" s="1"/>
  <c r="M34" i="13"/>
  <c r="N34" i="13" s="1"/>
  <c r="P33" i="13"/>
  <c r="Q33" i="13" s="1"/>
  <c r="J27" i="13"/>
  <c r="K27" i="13" s="1"/>
  <c r="M26" i="13"/>
  <c r="N26" i="13" s="1"/>
  <c r="P25" i="13"/>
  <c r="Q25" i="13" s="1"/>
  <c r="J19" i="13"/>
  <c r="K19" i="13" s="1"/>
  <c r="M18" i="13"/>
  <c r="N18" i="13" s="1"/>
  <c r="P17" i="13"/>
  <c r="Q17" i="13" s="1"/>
  <c r="J11" i="13"/>
  <c r="M57" i="13"/>
  <c r="N57" i="13" s="1"/>
  <c r="P56" i="13"/>
  <c r="Q56" i="13" s="1"/>
  <c r="J50" i="13"/>
  <c r="K50" i="13" s="1"/>
  <c r="M49" i="13"/>
  <c r="N49" i="13" s="1"/>
  <c r="P48" i="13"/>
  <c r="Q48" i="13" s="1"/>
  <c r="J42" i="13"/>
  <c r="K42" i="13" s="1"/>
  <c r="M41" i="13"/>
  <c r="N41" i="13" s="1"/>
  <c r="P40" i="13"/>
  <c r="Q40" i="13" s="1"/>
  <c r="P55" i="13"/>
  <c r="Q55" i="13" s="1"/>
  <c r="J54" i="13"/>
  <c r="K54" i="13" s="1"/>
  <c r="P51" i="13"/>
  <c r="Q51" i="13" s="1"/>
  <c r="M48" i="13"/>
  <c r="N48" i="13" s="1"/>
  <c r="M44" i="13"/>
  <c r="N44" i="13" s="1"/>
  <c r="J41" i="13"/>
  <c r="K41" i="13" s="1"/>
  <c r="P36" i="13"/>
  <c r="Q36" i="13" s="1"/>
  <c r="P30" i="13"/>
  <c r="Q30" i="13" s="1"/>
  <c r="M29" i="13"/>
  <c r="N29" i="13" s="1"/>
  <c r="P24" i="13"/>
  <c r="Q24" i="13" s="1"/>
  <c r="M23" i="13"/>
  <c r="N23" i="13" s="1"/>
  <c r="J22" i="13"/>
  <c r="K22" i="13" s="1"/>
  <c r="M17" i="13"/>
  <c r="N17" i="13" s="1"/>
  <c r="J16" i="13"/>
  <c r="K16" i="13" s="1"/>
  <c r="M55" i="13"/>
  <c r="N55" i="13" s="1"/>
  <c r="J48" i="13"/>
  <c r="K48" i="13" s="1"/>
  <c r="P45" i="13"/>
  <c r="Q45" i="13" s="1"/>
  <c r="P37" i="13"/>
  <c r="Q37" i="13" s="1"/>
  <c r="M36" i="13"/>
  <c r="N36" i="13" s="1"/>
  <c r="P31" i="13"/>
  <c r="Q31" i="13" s="1"/>
  <c r="M30" i="13"/>
  <c r="N30" i="13" s="1"/>
  <c r="J29" i="13"/>
  <c r="K29" i="13" s="1"/>
  <c r="M24" i="13"/>
  <c r="N24" i="13" s="1"/>
  <c r="J23" i="13"/>
  <c r="K23" i="13" s="1"/>
  <c r="J17" i="13"/>
  <c r="K17" i="13" s="1"/>
  <c r="P11" i="13"/>
  <c r="J55" i="13"/>
  <c r="K55" i="13" s="1"/>
  <c r="P52" i="13"/>
  <c r="Q52" i="13" s="1"/>
  <c r="M45" i="13"/>
  <c r="N45" i="13" s="1"/>
  <c r="P38" i="13"/>
  <c r="Q38" i="13" s="1"/>
  <c r="M37" i="13"/>
  <c r="N37" i="13" s="1"/>
  <c r="P32" i="13"/>
  <c r="Q32" i="13" s="1"/>
  <c r="M31" i="13"/>
  <c r="N31" i="13" s="1"/>
  <c r="J30" i="13"/>
  <c r="K30" i="13" s="1"/>
  <c r="M25" i="13"/>
  <c r="N25" i="13" s="1"/>
  <c r="J24" i="13"/>
  <c r="K24" i="13" s="1"/>
  <c r="J18" i="13"/>
  <c r="K18" i="13" s="1"/>
  <c r="M56" i="13"/>
  <c r="N56" i="13" s="1"/>
  <c r="M52" i="13"/>
  <c r="N52" i="13" s="1"/>
  <c r="J49" i="13"/>
  <c r="K49" i="13" s="1"/>
  <c r="P46" i="13"/>
  <c r="Q46" i="13" s="1"/>
  <c r="J45" i="13"/>
  <c r="K45" i="13" s="1"/>
  <c r="P39" i="13"/>
  <c r="Q39" i="13" s="1"/>
  <c r="M38" i="13"/>
  <c r="N38" i="13" s="1"/>
  <c r="J37" i="13"/>
  <c r="K37" i="13" s="1"/>
  <c r="M32" i="13"/>
  <c r="N32" i="13" s="1"/>
  <c r="J31" i="13"/>
  <c r="K31" i="13" s="1"/>
  <c r="J25" i="13"/>
  <c r="K25" i="13" s="1"/>
  <c r="P19" i="13"/>
  <c r="Q19" i="13" s="1"/>
  <c r="P13" i="13"/>
  <c r="Q13" i="13" s="1"/>
  <c r="M12" i="13"/>
  <c r="N12" i="13" s="1"/>
  <c r="M13" i="13"/>
  <c r="N13" i="13" s="1"/>
  <c r="J13" i="13"/>
  <c r="K13" i="13" s="1"/>
  <c r="J56" i="13"/>
  <c r="K56" i="13" s="1"/>
  <c r="P53" i="13"/>
  <c r="Q53" i="13" s="1"/>
  <c r="M46" i="13"/>
  <c r="N46" i="13" s="1"/>
  <c r="M39" i="13"/>
  <c r="N39" i="13" s="1"/>
  <c r="J38" i="13"/>
  <c r="K38" i="13" s="1"/>
  <c r="M33" i="13"/>
  <c r="N33" i="13" s="1"/>
  <c r="J32" i="13"/>
  <c r="K32" i="13" s="1"/>
  <c r="J26" i="13"/>
  <c r="K26" i="13" s="1"/>
  <c r="P20" i="13"/>
  <c r="Q20" i="13" s="1"/>
  <c r="P14" i="13"/>
  <c r="Q14" i="13" s="1"/>
  <c r="P12" i="13"/>
  <c r="Q12" i="13" s="1"/>
  <c r="M53" i="13"/>
  <c r="N53" i="13" s="1"/>
  <c r="P47" i="13"/>
  <c r="Q47" i="13" s="1"/>
  <c r="J46" i="13"/>
  <c r="K46" i="13" s="1"/>
  <c r="P43" i="13"/>
  <c r="Q43" i="13" s="1"/>
  <c r="M40" i="13"/>
  <c r="N40" i="13" s="1"/>
  <c r="J39" i="13"/>
  <c r="K39" i="13" s="1"/>
  <c r="J33" i="13"/>
  <c r="K33" i="13" s="1"/>
  <c r="P27" i="13"/>
  <c r="Q27" i="13" s="1"/>
  <c r="P21" i="13"/>
  <c r="Q21" i="13" s="1"/>
  <c r="M20" i="13"/>
  <c r="N20" i="13" s="1"/>
  <c r="P15" i="13"/>
  <c r="Q15" i="13" s="1"/>
  <c r="M14" i="13"/>
  <c r="N14" i="13" s="1"/>
  <c r="J57" i="13"/>
  <c r="K57" i="13" s="1"/>
  <c r="P54" i="13"/>
  <c r="Q54" i="13" s="1"/>
  <c r="J53" i="13"/>
  <c r="K53" i="13" s="1"/>
  <c r="M47" i="13"/>
  <c r="N47" i="13" s="1"/>
  <c r="J40" i="13"/>
  <c r="K40" i="13" s="1"/>
  <c r="J34" i="13"/>
  <c r="K34" i="13" s="1"/>
  <c r="P28" i="13"/>
  <c r="Q28" i="13" s="1"/>
  <c r="P22" i="13"/>
  <c r="Q22" i="13" s="1"/>
  <c r="M21" i="13"/>
  <c r="N21" i="13" s="1"/>
  <c r="P16" i="13"/>
  <c r="Q16" i="13" s="1"/>
  <c r="M15" i="13"/>
  <c r="N15" i="13" s="1"/>
  <c r="J14" i="13"/>
  <c r="K14" i="13" s="1"/>
  <c r="M54" i="13"/>
  <c r="N54" i="13" s="1"/>
  <c r="J47" i="13"/>
  <c r="K47" i="13" s="1"/>
  <c r="P44" i="13"/>
  <c r="Q44" i="13" s="1"/>
  <c r="P35" i="13"/>
  <c r="Q35" i="13" s="1"/>
  <c r="P29" i="13"/>
  <c r="Q29" i="13" s="1"/>
  <c r="M28" i="13"/>
  <c r="N28" i="13" s="1"/>
  <c r="P23" i="13"/>
  <c r="Q23" i="13" s="1"/>
  <c r="M22" i="13"/>
  <c r="N22" i="13" s="1"/>
  <c r="J21" i="13"/>
  <c r="K21" i="13" s="1"/>
  <c r="M16" i="13"/>
  <c r="N16" i="13" s="1"/>
  <c r="J15" i="13"/>
  <c r="K15" i="13" s="1"/>
  <c r="M16" i="57"/>
  <c r="N16" i="57" s="1"/>
  <c r="P12" i="57"/>
  <c r="Q12" i="57" s="1"/>
  <c r="M24" i="57"/>
  <c r="N24" i="57" s="1"/>
  <c r="J37" i="57"/>
  <c r="K37" i="57" s="1"/>
  <c r="M49" i="57"/>
  <c r="N49" i="57" s="1"/>
  <c r="J14" i="57"/>
  <c r="K14" i="57" s="1"/>
  <c r="P15" i="57"/>
  <c r="Q15" i="57" s="1"/>
  <c r="P20" i="57"/>
  <c r="Q20" i="57" s="1"/>
  <c r="M33" i="57"/>
  <c r="N33" i="57" s="1"/>
  <c r="M41" i="57"/>
  <c r="N41" i="57" s="1"/>
  <c r="J54" i="57"/>
  <c r="K54" i="57" s="1"/>
  <c r="J17" i="57"/>
  <c r="K17" i="57" s="1"/>
  <c r="J29" i="57"/>
  <c r="K29" i="57" s="1"/>
  <c r="P35" i="57"/>
  <c r="Q35" i="57" s="1"/>
  <c r="J46" i="57"/>
  <c r="K46" i="57" s="1"/>
  <c r="P19" i="57"/>
  <c r="Q19" i="57" s="1"/>
  <c r="P11" i="57"/>
  <c r="M17" i="57"/>
  <c r="N17" i="57" s="1"/>
  <c r="M25" i="57"/>
  <c r="N25" i="57" s="1"/>
  <c r="J38" i="57"/>
  <c r="K38" i="57" s="1"/>
  <c r="M32" i="57"/>
  <c r="N32" i="57" s="1"/>
  <c r="P52" i="57"/>
  <c r="Q52" i="57" s="1"/>
  <c r="J22" i="57"/>
  <c r="K22" i="57" s="1"/>
  <c r="M57" i="57"/>
  <c r="N57" i="57" s="1"/>
  <c r="J13" i="57"/>
  <c r="K13" i="57" s="1"/>
  <c r="J21" i="57"/>
  <c r="K21" i="57" s="1"/>
  <c r="P27" i="57"/>
  <c r="Q27" i="57" s="1"/>
  <c r="M12" i="57"/>
  <c r="N12" i="57" s="1"/>
  <c r="P28" i="57"/>
  <c r="Q28" i="57" s="1"/>
  <c r="P44" i="57"/>
  <c r="Q44" i="57" s="1"/>
  <c r="J30" i="57"/>
  <c r="K30" i="57" s="1"/>
  <c r="P36" i="57"/>
  <c r="Q36" i="57" s="1"/>
  <c r="J33" i="57"/>
  <c r="K33" i="57" s="1"/>
  <c r="P13" i="57"/>
  <c r="Q13" i="57" s="1"/>
  <c r="J15" i="57"/>
  <c r="K15" i="57" s="1"/>
  <c r="M18" i="57"/>
  <c r="N18" i="57" s="1"/>
  <c r="P21" i="57"/>
  <c r="Q21" i="57" s="1"/>
  <c r="J23" i="57"/>
  <c r="K23" i="57" s="1"/>
  <c r="M26" i="57"/>
  <c r="N26" i="57" s="1"/>
  <c r="P29" i="57"/>
  <c r="Q29" i="57" s="1"/>
  <c r="J31" i="57"/>
  <c r="K31" i="57" s="1"/>
  <c r="M34" i="57"/>
  <c r="N34" i="57" s="1"/>
  <c r="P37" i="57"/>
  <c r="Q37" i="57" s="1"/>
  <c r="J39" i="57"/>
  <c r="K39" i="57" s="1"/>
  <c r="M42" i="57"/>
  <c r="N42" i="57" s="1"/>
  <c r="P45" i="57"/>
  <c r="Q45" i="57" s="1"/>
  <c r="J47" i="57"/>
  <c r="K47" i="57" s="1"/>
  <c r="M50" i="57"/>
  <c r="N50" i="57" s="1"/>
  <c r="P53" i="57"/>
  <c r="Q53" i="57" s="1"/>
  <c r="J55" i="57"/>
  <c r="K55" i="57" s="1"/>
  <c r="J53" i="57"/>
  <c r="K53" i="57" s="1"/>
  <c r="J12" i="57"/>
  <c r="K12" i="57" s="1"/>
  <c r="M15" i="57"/>
  <c r="N15" i="57" s="1"/>
  <c r="P18" i="57"/>
  <c r="Q18" i="57" s="1"/>
  <c r="J20" i="57"/>
  <c r="K20" i="57" s="1"/>
  <c r="M23" i="57"/>
  <c r="N23" i="57" s="1"/>
  <c r="P26" i="57"/>
  <c r="Q26" i="57" s="1"/>
  <c r="J28" i="57"/>
  <c r="K28" i="57" s="1"/>
  <c r="M31" i="57"/>
  <c r="N31" i="57" s="1"/>
  <c r="P34" i="57"/>
  <c r="Q34" i="57" s="1"/>
  <c r="J36" i="57"/>
  <c r="K36" i="57" s="1"/>
  <c r="M39" i="57"/>
  <c r="N39" i="57" s="1"/>
  <c r="P42" i="57"/>
  <c r="Q42" i="57" s="1"/>
  <c r="J44" i="57"/>
  <c r="K44" i="57" s="1"/>
  <c r="M47" i="57"/>
  <c r="N47" i="57" s="1"/>
  <c r="P50" i="57"/>
  <c r="Q50" i="57" s="1"/>
  <c r="J52" i="57"/>
  <c r="K52" i="57" s="1"/>
  <c r="M55" i="57"/>
  <c r="N55" i="57" s="1"/>
  <c r="M40" i="57"/>
  <c r="N40" i="57" s="1"/>
  <c r="J45" i="57"/>
  <c r="K45" i="57" s="1"/>
  <c r="M48" i="57"/>
  <c r="N48" i="57" s="1"/>
  <c r="J11" i="57"/>
  <c r="M14" i="57"/>
  <c r="N14" i="57" s="1"/>
  <c r="P17" i="57"/>
  <c r="Q17" i="57" s="1"/>
  <c r="J19" i="57"/>
  <c r="K19" i="57" s="1"/>
  <c r="M22" i="57"/>
  <c r="N22" i="57" s="1"/>
  <c r="P25" i="57"/>
  <c r="Q25" i="57" s="1"/>
  <c r="J27" i="57"/>
  <c r="K27" i="57" s="1"/>
  <c r="M30" i="57"/>
  <c r="N30" i="57" s="1"/>
  <c r="P33" i="57"/>
  <c r="Q33" i="57" s="1"/>
  <c r="J35" i="57"/>
  <c r="K35" i="57" s="1"/>
  <c r="M38" i="57"/>
  <c r="N38" i="57" s="1"/>
  <c r="P41" i="57"/>
  <c r="Q41" i="57" s="1"/>
  <c r="J43" i="57"/>
  <c r="K43" i="57" s="1"/>
  <c r="M46" i="57"/>
  <c r="N46" i="57" s="1"/>
  <c r="P49" i="57"/>
  <c r="Q49" i="57" s="1"/>
  <c r="J51" i="57"/>
  <c r="K51" i="57" s="1"/>
  <c r="M54" i="57"/>
  <c r="N54" i="57" s="1"/>
  <c r="P57" i="57"/>
  <c r="Q57" i="57" s="1"/>
  <c r="P43" i="57"/>
  <c r="Q43" i="57" s="1"/>
  <c r="P51" i="57"/>
  <c r="Q51" i="57" s="1"/>
  <c r="M56" i="57"/>
  <c r="N56" i="57" s="1"/>
  <c r="M13" i="57"/>
  <c r="N13" i="57" s="1"/>
  <c r="P16" i="57"/>
  <c r="Q16" i="57" s="1"/>
  <c r="J18" i="57"/>
  <c r="K18" i="57" s="1"/>
  <c r="M21" i="57"/>
  <c r="N21" i="57" s="1"/>
  <c r="P24" i="57"/>
  <c r="Q24" i="57" s="1"/>
  <c r="J26" i="57"/>
  <c r="K26" i="57" s="1"/>
  <c r="M29" i="57"/>
  <c r="N29" i="57" s="1"/>
  <c r="P32" i="57"/>
  <c r="Q32" i="57" s="1"/>
  <c r="J34" i="57"/>
  <c r="K34" i="57" s="1"/>
  <c r="M37" i="57"/>
  <c r="N37" i="57" s="1"/>
  <c r="P40" i="57"/>
  <c r="Q40" i="57" s="1"/>
  <c r="J42" i="57"/>
  <c r="K42" i="57" s="1"/>
  <c r="M45" i="57"/>
  <c r="N45" i="57" s="1"/>
  <c r="P48" i="57"/>
  <c r="Q48" i="57" s="1"/>
  <c r="J50" i="57"/>
  <c r="K50" i="57" s="1"/>
  <c r="M53" i="57"/>
  <c r="N53" i="57" s="1"/>
  <c r="P56" i="57"/>
  <c r="Q56" i="57" s="1"/>
  <c r="P23" i="57"/>
  <c r="Q23" i="57" s="1"/>
  <c r="M28" i="57"/>
  <c r="N28" i="57" s="1"/>
  <c r="J41" i="57"/>
  <c r="K41" i="57" s="1"/>
  <c r="M44" i="57"/>
  <c r="N44" i="57" s="1"/>
  <c r="P47" i="57"/>
  <c r="Q47" i="57" s="1"/>
  <c r="J49" i="57"/>
  <c r="K49" i="57" s="1"/>
  <c r="M52" i="57"/>
  <c r="N52" i="57" s="1"/>
  <c r="P55" i="57"/>
  <c r="Q55" i="57" s="1"/>
  <c r="J57" i="57"/>
  <c r="K57" i="57" s="1"/>
  <c r="M20" i="57"/>
  <c r="N20" i="57" s="1"/>
  <c r="J25" i="57"/>
  <c r="K25" i="57" s="1"/>
  <c r="P31" i="57"/>
  <c r="Q31" i="57" s="1"/>
  <c r="M36" i="57"/>
  <c r="N36" i="57" s="1"/>
  <c r="P39" i="57"/>
  <c r="Q39" i="57" s="1"/>
  <c r="M11" i="57"/>
  <c r="P14" i="57"/>
  <c r="Q14" i="57" s="1"/>
  <c r="J16" i="57"/>
  <c r="K16" i="57" s="1"/>
  <c r="M19" i="57"/>
  <c r="N19" i="57" s="1"/>
  <c r="P22" i="57"/>
  <c r="Q22" i="57" s="1"/>
  <c r="J24" i="57"/>
  <c r="K24" i="57" s="1"/>
  <c r="M27" i="57"/>
  <c r="N27" i="57" s="1"/>
  <c r="P30" i="57"/>
  <c r="Q30" i="57" s="1"/>
  <c r="J32" i="57"/>
  <c r="K32" i="57" s="1"/>
  <c r="M35" i="57"/>
  <c r="N35" i="57" s="1"/>
  <c r="P38" i="57"/>
  <c r="Q38" i="57" s="1"/>
  <c r="J40" i="57"/>
  <c r="K40" i="57" s="1"/>
  <c r="M43" i="57"/>
  <c r="N43" i="57" s="1"/>
  <c r="P46" i="57"/>
  <c r="Q46" i="57" s="1"/>
  <c r="J48" i="57"/>
  <c r="K48" i="57" s="1"/>
  <c r="M51" i="57"/>
  <c r="N51" i="57" s="1"/>
  <c r="P54" i="57"/>
  <c r="Q54" i="57" s="1"/>
  <c r="J56" i="57"/>
  <c r="K56" i="57" s="1"/>
  <c r="O10" i="57"/>
  <c r="O9" i="58"/>
  <c r="Q34" i="3"/>
  <c r="S34" i="3" s="1"/>
  <c r="L10" i="58"/>
  <c r="L9" i="59"/>
  <c r="L10" i="57"/>
  <c r="L9" i="58"/>
  <c r="Q67" i="3"/>
  <c r="S67" i="3" s="1"/>
  <c r="O10" i="59"/>
  <c r="Q64" i="3"/>
  <c r="R64" i="3" s="1"/>
  <c r="O9" i="57"/>
  <c r="Q32" i="3"/>
  <c r="R32" i="3" s="1"/>
  <c r="L10" i="13"/>
  <c r="L9" i="57"/>
  <c r="AH76" i="3"/>
  <c r="V76" i="3" s="1"/>
  <c r="C32" i="1" s="1"/>
  <c r="V22" i="3"/>
  <c r="A32" i="1" s="1"/>
  <c r="AH44" i="3"/>
  <c r="V44" i="3" s="1"/>
  <c r="B32" i="1" s="1"/>
  <c r="AH26" i="3"/>
  <c r="V26" i="3" s="1"/>
  <c r="A36" i="1" s="1"/>
  <c r="AH46" i="3"/>
  <c r="V46" i="3" s="1"/>
  <c r="B34" i="1" s="1"/>
  <c r="AG79" i="3"/>
  <c r="V79" i="3" s="1"/>
  <c r="C35" i="1" s="1"/>
  <c r="AG25" i="3"/>
  <c r="AG49" i="3"/>
  <c r="V49" i="3" s="1"/>
  <c r="B37" i="1" s="1"/>
  <c r="AH47" i="3"/>
  <c r="V47" i="3" s="1"/>
  <c r="B35" i="1" s="1"/>
  <c r="AH25" i="3"/>
  <c r="AH24" i="3"/>
  <c r="V24" i="3" s="1"/>
  <c r="A34" i="1" s="1"/>
  <c r="Q11" i="3"/>
  <c r="S5" i="3"/>
  <c r="AG80" i="3"/>
  <c r="V80" i="3" s="1"/>
  <c r="C36" i="1" s="1"/>
  <c r="AH78" i="3"/>
  <c r="V78" i="3" s="1"/>
  <c r="C34" i="1" s="1"/>
  <c r="AG81" i="3"/>
  <c r="V81" i="3" s="1"/>
  <c r="C37" i="1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J7" i="57"/>
  <c r="P7" i="59"/>
  <c r="P7" i="58"/>
  <c r="P7" i="57"/>
  <c r="M7" i="59"/>
  <c r="M7" i="58"/>
  <c r="M7" i="57"/>
  <c r="J7" i="59"/>
  <c r="J7" i="58"/>
  <c r="P7" i="13"/>
  <c r="M7" i="13"/>
  <c r="J7" i="13"/>
  <c r="Q11" i="59" l="1"/>
  <c r="Q11" i="58"/>
  <c r="Q11" i="57"/>
  <c r="N11" i="59"/>
  <c r="N11" i="58"/>
  <c r="N11" i="57"/>
  <c r="K11" i="59"/>
  <c r="K11" i="57"/>
  <c r="Q11" i="13"/>
  <c r="N11" i="13"/>
  <c r="K11" i="13"/>
  <c r="K37" i="58"/>
  <c r="K42" i="58"/>
  <c r="K54" i="58"/>
  <c r="K19" i="58"/>
  <c r="K32" i="58"/>
  <c r="K23" i="58"/>
  <c r="K14" i="58"/>
  <c r="K36" i="58"/>
  <c r="K17" i="58"/>
  <c r="K45" i="58"/>
  <c r="K25" i="58"/>
  <c r="K27" i="58"/>
  <c r="K50" i="58"/>
  <c r="K49" i="58"/>
  <c r="K40" i="58"/>
  <c r="K31" i="58"/>
  <c r="K22" i="58"/>
  <c r="K44" i="58"/>
  <c r="K53" i="58"/>
  <c r="K13" i="58"/>
  <c r="K35" i="58"/>
  <c r="K18" i="58"/>
  <c r="K48" i="58"/>
  <c r="K39" i="58"/>
  <c r="K30" i="58"/>
  <c r="K52" i="58"/>
  <c r="K33" i="58"/>
  <c r="K12" i="58"/>
  <c r="K21" i="58"/>
  <c r="K43" i="58"/>
  <c r="K26" i="58"/>
  <c r="K56" i="58"/>
  <c r="K47" i="58"/>
  <c r="K38" i="58"/>
  <c r="K16" i="58"/>
  <c r="K20" i="58"/>
  <c r="K41" i="58"/>
  <c r="K29" i="58"/>
  <c r="K57" i="58"/>
  <c r="K51" i="58"/>
  <c r="K34" i="58"/>
  <c r="K55" i="58"/>
  <c r="K46" i="58"/>
  <c r="K24" i="58"/>
  <c r="K15" i="58"/>
  <c r="K28" i="58"/>
  <c r="K11" i="58"/>
  <c r="S11" i="3"/>
  <c r="Y11" i="3" s="1"/>
  <c r="AA11" i="3" s="1"/>
  <c r="R67" i="3"/>
  <c r="R72" i="3" s="1"/>
  <c r="S32" i="3"/>
  <c r="R34" i="3"/>
  <c r="R40" i="3" s="1"/>
  <c r="S64" i="3"/>
  <c r="V25" i="3"/>
  <c r="A35" i="1" s="1"/>
  <c r="V23" i="3"/>
  <c r="A33" i="1" s="1"/>
  <c r="V45" i="3"/>
  <c r="B33" i="1" s="1"/>
  <c r="V77" i="3"/>
  <c r="C33" i="1" s="1"/>
  <c r="V48" i="3"/>
  <c r="B36" i="1" s="1"/>
  <c r="S65" i="3"/>
  <c r="S33" i="3"/>
  <c r="Q40" i="3"/>
  <c r="Q72" i="3"/>
  <c r="V27" i="3"/>
  <c r="A37" i="1" s="1"/>
  <c r="Q7" i="59"/>
  <c r="Q7" i="58"/>
  <c r="Q7" i="57"/>
  <c r="N7" i="59"/>
  <c r="N7" i="58"/>
  <c r="N7" i="57"/>
  <c r="K7" i="59"/>
  <c r="K7" i="57"/>
  <c r="Q7" i="13"/>
  <c r="N7" i="13"/>
  <c r="K7" i="13"/>
  <c r="K7" i="58"/>
  <c r="S40" i="3" l="1"/>
  <c r="W40" i="3" s="1"/>
  <c r="S72" i="3"/>
  <c r="W7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Hobbie, Kevin</author>
  </authors>
  <commentList>
    <comment ref="G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Hobbie, Kevin:</t>
        </r>
        <r>
          <rPr>
            <sz val="9"/>
            <color indexed="81"/>
            <rFont val="Tahoma"/>
            <family val="2"/>
          </rPr>
          <t xml:space="preserve">
Do not use for this study since units are ug/d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<sst xmlns="http://schemas.openxmlformats.org/spreadsheetml/2006/main" count="322" uniqueCount="135">
  <si>
    <t>WORKSHEET FOR ESTIMATING INTAKES FROM CUMULATIVE  EXPOSURES (e.g., ug/L/years - adapted for mg cumulative lifetime)</t>
  </si>
  <si>
    <t>Bates et al. (1995), all subjects, ; case-control study; Utah, USA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</si>
  <si>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</si>
  <si>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</si>
  <si>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</si>
  <si>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</si>
  <si>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</si>
  <si>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r>
      <rPr>
        <b/>
        <sz val="11"/>
        <color rgb="FF000000"/>
        <rFont val="Calibri"/>
      </rPr>
      <t>LE</t>
    </r>
    <r>
      <rPr>
        <sz val="11"/>
        <color rgb="FF000000"/>
        <rFont val="Calibri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</si>
  <si>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</si>
  <si>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</si>
  <si>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</si>
  <si>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of controls(yrs)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</si>
  <si>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</si>
  <si>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</si>
  <si>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N; sample size (cohort) or control size (case-control)</t>
  </si>
  <si>
    <t>2 - Cumulative lifetime drinking water intakes (mg).  Max exposure was not discussed in paper; set to 100x low end of range.</t>
  </si>
  <si>
    <t>Maximum Likelihood Estimates (MLE) Group Means, 
Cumulative Exposure (CE)
(µg)</t>
  </si>
  <si>
    <t>Low Group Means, 
Cumulative Exposure (CE)
(µg)</t>
  </si>
  <si>
    <r>
      <t>High Group Means, 
Cumulative Exposure (CE)
(</t>
    </r>
    <r>
      <rPr>
        <sz val="11"/>
        <color theme="1"/>
        <rFont val="Times New Roman"/>
        <family val="1"/>
      </rPr>
      <t>µ</t>
    </r>
    <r>
      <rPr>
        <sz val="11"/>
        <color theme="1"/>
        <rFont val="Calibri"/>
        <family val="2"/>
        <scheme val="minor"/>
      </rPr>
      <t>g)</t>
    </r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</si>
  <si>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</si>
  <si>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</si>
  <si>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
(ug/kg-day)</t>
    </r>
  </si>
  <si>
    <t>3 -MC approach (see "Doses" worksheets) was used with parameter distributions described above to estimate Mean, 5th and 95th percentiles for average lifetime daily dose = DI + ((AAD-ADWE)*WCR*LE)/AAD, from MLE, low and high CE group mean estimates (see "Exposure Means" worksheet). if ADWE is made a fraction of AAD:  ADWE = f*AAD, then the above equation becomes DI + f*WCR*WE + (1-f)*WCR*LE, where f is BetaPERT(0,ADWE/AAD,1).</t>
  </si>
  <si>
    <t>summaries for group-independent parms</t>
  </si>
  <si>
    <t>min</t>
  </si>
  <si>
    <t>dose = DI + f*(CE/(AGE*365)/BW)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</si>
  <si>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</si>
  <si>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</si>
  <si>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</si>
  <si>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</si>
  <si>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</si>
  <si>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</si>
  <si>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</si>
  <si>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</si>
  <si>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</si>
  <si>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</si>
  <si>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>Averages-&gt;</t>
  </si>
  <si>
    <t>make sure the average function in these cells includes the right number of cells (N3)</t>
  </si>
  <si>
    <t>DI</t>
  </si>
  <si>
    <t>f</t>
  </si>
  <si>
    <t>WCR</t>
  </si>
  <si>
    <t>LE</t>
  </si>
  <si>
    <t>BW</t>
  </si>
  <si>
    <t>AGE</t>
  </si>
  <si>
    <t>CE-Prob</t>
  </si>
  <si>
    <t>CE-Val</t>
  </si>
  <si>
    <t>Dose</t>
  </si>
  <si>
    <t>mean</t>
  </si>
  <si>
    <t>std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</si>
  <si>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</si>
  <si>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</si>
  <si>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</si>
  <si>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</si>
  <si>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</si>
  <si>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</si>
  <si>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</si>
  <si>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</si>
  <si>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</si>
  <si>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</si>
  <si>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</si>
  <si>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</si>
  <si>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</si>
  <si>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</si>
  <si>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</si>
  <si>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</si>
  <si>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</si>
  <si>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</si>
  <si>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</si>
  <si>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</si>
  <si>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</si>
  <si>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</si>
  <si>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</si>
  <si>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</si>
  <si>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</si>
  <si>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</si>
  <si>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</si>
  <si>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</si>
  <si>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</si>
  <si>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</si>
  <si>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</si>
  <si>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</si>
  <si>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</si>
  <si>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</si>
  <si>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</si>
  <si>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</si>
  <si>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</si>
  <si>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</si>
  <si>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</si>
  <si>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</si>
  <si>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</si>
  <si>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</si>
  <si>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</si>
  <si>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</si>
  <si>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</si>
  <si>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</si>
  <si>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</si>
  <si>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</si>
  <si>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</si>
  <si>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</si>
  <si>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</si>
  <si>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</si>
  <si>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</si>
  <si>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</si>
  <si>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</si>
  <si>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YASAIw Simulation Output</t>
  </si>
  <si>
    <t>Workbook</t>
  </si>
  <si>
    <t>Bates1995_CE5-Ln_mg-07-25-24.xlsx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</si>
  <si>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</si>
  <si>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</si>
  <si>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</si>
  <si>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</si>
  <si>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</si>
  <si>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</si>
  <si>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</si>
  <si>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</si>
  <si>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</si>
  <si>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</si>
  <si>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</si>
  <si>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</si>
  <si>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</si>
  <si>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</si>
  <si>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</si>
  <si>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</si>
  <si>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</si>
  <si>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</si>
  <si>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</si>
  <si>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</si>
  <si>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</si>
  <si>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</si>
  <si>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</si>
  <si>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</si>
  <si>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d4_avg_high_doses</t>
  </si>
  <si>
    <t>d4_avg_low_doses</t>
  </si>
  <si>
    <t>d4_avg_mle_doses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</si>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</sst>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rgb="FF000000"/>
      <name val="Calibri"/>
    </font>
    <font>
      <sz val="11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0" fontId="5" fillId="0" borderId="0" xfId="0" applyFont="1" applyAlignment="1">
      <alignment horizontal="right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9" fontId="0" fillId="0" borderId="0" xfId="0" applyNumberFormat="1"/>
    <xf numFmtId="3" fontId="0" fillId="0" borderId="0" xfId="0" applyNumberFormat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Border="1" applyAlignment="1">
      <alignment horizontal="righ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1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2" fontId="0" fillId="0" borderId="0" xfId="5" applyNumberFormat="1" applyFont="1"/>
    <xf numFmtId="0" fontId="0" fillId="5" borderId="5" xfId="0" applyFill="1" applyBorder="1" applyAlignment="1">
      <alignment horizontal="right"/>
    </xf>
    <xf numFmtId="0" fontId="0" fillId="5" borderId="6" xfId="0" applyFill="1" applyBorder="1" applyAlignment="1">
      <alignment horizontal="right"/>
    </xf>
    <xf numFmtId="0" fontId="0" fillId="0" borderId="0" xfId="0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right"/>
    </xf>
    <xf numFmtId="2" fontId="0" fillId="0" borderId="0" xfId="0" applyNumberFormat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  <xf numFmtId="166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166" fontId="0" fillId="7" borderId="4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right"/>
    </xf>
    <xf numFmtId="0" fontId="0" fillId="0" borderId="0" xfId="0" applyFont="1"/>
    <xf numFmtId="164" fontId="0" fillId="5" borderId="4" xfId="0" applyNumberFormat="1" applyFill="1" applyBorder="1" applyAlignment="1">
      <alignment horizontal="right"/>
    </xf>
    <xf numFmtId="165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8" borderId="0" xfId="0" applyFill="1" applyAlignment="1">
      <alignment horizontal="center"/>
    </xf>
    <xf numFmtId="0" fontId="5" fillId="0" borderId="0" xfId="0" applyFont="1" applyAlignment="1"/>
    <xf numFmtId="0" fontId="0" fillId="0" borderId="0" xfId="0" applyAlignment="1"/>
  </cellXfs>
  <cellStyles count="6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>
          <a:off x="16354425" y="1066800"/>
          <a:ext cx="6477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40FF2F0D-D841-4F9D-B665-2F144E880B9A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9142083-0940-4D6A-BF3E-99E132DF1556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6</xdr:row>
      <xdr:rowOff>114300</xdr:rowOff>
    </xdr:from>
    <xdr:to>
      <xdr:col>18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3DA4207C-BDD8-4967-B576-10AC2E9FE47D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tabSelected="1" topLeftCell="A30" zoomScaleNormal="100" workbookViewId="0">
      <selection activeCell="J32" sqref="J32:J35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5.42578125" customWidth="1"/>
    <col min="5" max="5" width="15.85546875" customWidth="1"/>
    <col min="6" max="7" width="13" customWidth="1"/>
    <col min="8" max="8" width="14.140625" customWidth="1"/>
    <col min="9" max="9" width="16.7109375" customWidth="1"/>
    <col min="10" max="10" width="17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46"/>
      <c r="C1" s="46"/>
      <c r="D1" s="46"/>
      <c r="E1" s="46"/>
      <c r="F1" s="46"/>
      <c r="G1" s="46"/>
    </row>
    <row r="2" spans="1:7" ht="14.25" customHeight="1">
      <c r="A2" s="1" t="s">
        <v>1</v>
      </c>
      <c r="B2" s="46"/>
      <c r="C2" s="46"/>
      <c r="D2" s="46"/>
      <c r="E2" s="46"/>
      <c r="F2" s="46"/>
      <c r="G2" s="46"/>
    </row>
    <row r="3" spans="1:7" ht="14.25" customHeight="1">
      <c r="A3" s="1"/>
      <c r="B3" s="46"/>
      <c r="C3" s="46"/>
      <c r="D3" s="46"/>
      <c r="E3" s="46"/>
      <c r="F3" s="46"/>
      <c r="G3" s="46"/>
    </row>
    <row r="4" spans="1:7" ht="14.25" customHeight="1">
      <c r="A4" s="3" t="s">
        <v>2</v>
      </c>
      <c r="B4" s="4"/>
      <c r="C4" s="46"/>
      <c r="D4" s="46"/>
      <c r="E4" s="46"/>
      <c r="F4" s="46"/>
      <c r="G4" s="46"/>
    </row>
    <row r="5" spans="1:7" ht="14.25" customHeight="1">
      <c r="A5" s="3"/>
      <c r="B5" s="46"/>
      <c r="C5" s="46"/>
      <c r="D5" s="46"/>
      <c r="E5" s="46"/>
      <c r="F5" s="46"/>
      <c r="G5" s="46"/>
    </row>
    <row r="6" spans="1:7">
      <c r="A6" s="46"/>
      <c r="B6" s="1"/>
      <c r="C6" s="76" t="s">
        <v>3</v>
      </c>
      <c r="D6" s="76" t="s">
        <v>4</v>
      </c>
      <c r="E6" s="46"/>
      <c r="F6" s="46"/>
      <c r="G6" s="46"/>
    </row>
    <row r="7" spans="1:7">
      <c r="A7" s="46" t="s">
        <v>5</v>
      </c>
      <c r="B7" s="46"/>
      <c r="C7" s="2">
        <v>34.4</v>
      </c>
      <c r="D7" s="46"/>
      <c r="E7" s="46"/>
      <c r="F7" s="46"/>
      <c r="G7" s="46"/>
    </row>
    <row r="8" spans="1:7">
      <c r="A8" s="46" t="s">
        <v>6</v>
      </c>
      <c r="B8" s="46"/>
      <c r="C8" s="2">
        <v>66</v>
      </c>
      <c r="D8" s="46"/>
      <c r="E8" s="46"/>
      <c r="F8" s="46"/>
      <c r="G8" s="46"/>
    </row>
    <row r="9" spans="1:7">
      <c r="A9" s="75" t="s">
        <v>7</v>
      </c>
      <c r="B9" s="46"/>
      <c r="C9" s="2">
        <v>2.5</v>
      </c>
      <c r="D9" s="2">
        <v>9.9</v>
      </c>
      <c r="E9" s="46"/>
      <c r="F9" s="46"/>
      <c r="G9" s="46"/>
    </row>
    <row r="10" spans="1:7">
      <c r="A10" s="46" t="s">
        <v>8</v>
      </c>
      <c r="B10" s="46"/>
      <c r="C10" s="72">
        <v>16.600000000000001</v>
      </c>
      <c r="D10" s="70">
        <v>111</v>
      </c>
      <c r="E10" s="5"/>
      <c r="F10" s="46"/>
      <c r="G10" s="6"/>
    </row>
    <row r="11" spans="1:7">
      <c r="A11" s="46" t="s">
        <v>9</v>
      </c>
      <c r="B11" s="46"/>
      <c r="C11" s="7">
        <v>0.05</v>
      </c>
      <c r="D11" s="7">
        <v>0.27</v>
      </c>
      <c r="E11" s="46"/>
      <c r="F11" s="46"/>
      <c r="G11" s="46"/>
    </row>
    <row r="12" spans="1:7">
      <c r="A12" s="46" t="s">
        <v>10</v>
      </c>
      <c r="B12" s="46"/>
      <c r="C12" s="56">
        <v>68</v>
      </c>
      <c r="D12" s="57">
        <v>30</v>
      </c>
      <c r="E12" s="46"/>
      <c r="F12" s="8"/>
      <c r="G12" s="46"/>
    </row>
    <row r="13" spans="1:7" s="46" customFormat="1">
      <c r="A13" s="46" t="s">
        <v>11</v>
      </c>
      <c r="C13" s="2">
        <v>61.1</v>
      </c>
      <c r="D13" s="2">
        <f>13.1*3</f>
        <v>39.299999999999997</v>
      </c>
      <c r="F13" s="8"/>
    </row>
    <row r="14" spans="1:7" ht="22.15" customHeight="1">
      <c r="A14" s="78"/>
      <c r="B14" s="46"/>
      <c r="C14" s="46"/>
      <c r="D14" s="46"/>
      <c r="E14" s="46"/>
      <c r="F14" s="8"/>
      <c r="G14" s="46"/>
    </row>
    <row r="15" spans="1:7">
      <c r="A15" s="46" t="s">
        <v>12</v>
      </c>
      <c r="B15" s="46"/>
      <c r="C15" s="46"/>
      <c r="D15" s="46"/>
      <c r="E15" s="46"/>
      <c r="F15" s="8"/>
      <c r="G15" s="46"/>
    </row>
    <row r="16" spans="1:7">
      <c r="A16" s="78"/>
      <c r="B16" s="46"/>
      <c r="C16" s="46"/>
      <c r="D16" s="46"/>
      <c r="E16" s="46"/>
      <c r="F16" s="8"/>
      <c r="G16" s="46"/>
    </row>
    <row r="17" spans="1:13">
      <c r="A17" s="78"/>
      <c r="B17" s="46"/>
      <c r="C17" s="46"/>
      <c r="D17" s="46"/>
      <c r="E17" s="46"/>
      <c r="F17" s="8"/>
      <c r="G17" s="46"/>
      <c r="H17" s="46"/>
      <c r="I17" s="46"/>
      <c r="J17" s="46"/>
      <c r="K17" s="46"/>
      <c r="L17" s="46"/>
      <c r="M17" s="46"/>
    </row>
    <row r="18" spans="1:13">
      <c r="A18" s="78"/>
      <c r="B18" s="46"/>
      <c r="C18" s="46"/>
      <c r="D18" s="46"/>
      <c r="E18" s="46"/>
      <c r="F18" s="8"/>
      <c r="G18" s="46"/>
      <c r="H18" s="46"/>
      <c r="I18" s="46"/>
      <c r="J18" s="46"/>
      <c r="K18" s="46"/>
      <c r="L18" s="46"/>
      <c r="M18" s="46"/>
    </row>
    <row r="19" spans="1:13" s="46" customFormat="1">
      <c r="A19" s="78"/>
      <c r="F19" s="8"/>
    </row>
    <row r="20" spans="1:13">
      <c r="A20" s="78"/>
      <c r="B20" s="46"/>
      <c r="C20" s="46"/>
      <c r="D20" s="46"/>
      <c r="E20" s="46"/>
      <c r="F20" s="8"/>
      <c r="G20" s="46"/>
      <c r="H20" s="46"/>
      <c r="I20" s="46"/>
      <c r="J20" s="46"/>
      <c r="K20" s="46"/>
      <c r="L20" s="46"/>
      <c r="M20" s="46"/>
    </row>
    <row r="21" spans="1:13" ht="43.15">
      <c r="A21" s="79" t="s">
        <v>13</v>
      </c>
      <c r="B21" s="79"/>
      <c r="C21" s="45" t="s">
        <v>14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>
      <c r="A22" s="2">
        <v>0</v>
      </c>
      <c r="B22" s="2">
        <v>19</v>
      </c>
      <c r="C22" s="2">
        <v>47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>
      <c r="A23" s="2">
        <v>19</v>
      </c>
      <c r="B23" s="2">
        <v>33</v>
      </c>
      <c r="C23" s="2">
        <v>36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>
      <c r="A24" s="2">
        <v>33</v>
      </c>
      <c r="B24" s="2">
        <v>53</v>
      </c>
      <c r="C24" s="2">
        <v>39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>
      <c r="A25" s="2">
        <v>53</v>
      </c>
      <c r="B25" s="2">
        <v>5300</v>
      </c>
      <c r="C25" s="2">
        <v>38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>
      <c r="A26" s="2"/>
      <c r="B26" s="2"/>
      <c r="C26" s="2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>
      <c r="A27" s="2"/>
      <c r="B27" s="2"/>
      <c r="C27" s="2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>
      <c r="A28" s="2"/>
      <c r="B28" s="2"/>
      <c r="C28" s="2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>
      <c r="A29" s="9" t="s">
        <v>15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1" spans="1:13" ht="70.900000000000006" customHeight="1">
      <c r="A31" s="10" t="s">
        <v>16</v>
      </c>
      <c r="B31" s="10" t="s">
        <v>17</v>
      </c>
      <c r="C31" s="10" t="s">
        <v>18</v>
      </c>
      <c r="D31" s="10" t="s">
        <v>19</v>
      </c>
      <c r="E31" s="10" t="s">
        <v>20</v>
      </c>
      <c r="F31" s="10" t="s">
        <v>21</v>
      </c>
      <c r="G31" s="46"/>
      <c r="H31" s="46"/>
      <c r="I31" s="46"/>
      <c r="J31" s="46"/>
      <c r="K31" s="46"/>
      <c r="L31" s="46"/>
      <c r="M31" s="46"/>
    </row>
    <row r="32" spans="1:13">
      <c r="A32" s="11">
        <f>'Exposure Means'!V22*1000</f>
        <v>12271.124318179496</v>
      </c>
      <c r="B32" s="11">
        <f>'Exposure Means'!V44*1000</f>
        <v>13037.981988186861</v>
      </c>
      <c r="C32" s="11">
        <f>'Exposure Means'!V76*1000</f>
        <v>11393.354939438039</v>
      </c>
      <c r="D32" s="69">
        <f>'Simulation Output 3'!D14</f>
        <v>0.11770605529843241</v>
      </c>
      <c r="E32" s="69">
        <f>'Simulation Output 3'!H13</f>
        <v>9.8491013298777644E-2</v>
      </c>
      <c r="F32" s="69">
        <f>'Simulation Output 3'!N12</f>
        <v>0.13887656257491818</v>
      </c>
      <c r="G32" s="22"/>
      <c r="H32" s="59">
        <v>0.11770605529843241</v>
      </c>
      <c r="I32" s="59">
        <v>9.8491013298777644E-2</v>
      </c>
      <c r="J32" s="59">
        <v>0.13887656257491818</v>
      </c>
      <c r="K32" s="73"/>
      <c r="L32" s="6"/>
      <c r="M32" s="6">
        <v>0.13123996289049031</v>
      </c>
    </row>
    <row r="33" spans="1:18">
      <c r="A33" s="11">
        <f>'Exposure Means'!V23*1000</f>
        <v>25530.081565983553</v>
      </c>
      <c r="B33" s="11">
        <f>'Exposure Means'!V45*1000</f>
        <v>25560.837120135671</v>
      </c>
      <c r="C33" s="11">
        <f>'Exposure Means'!V77*1000</f>
        <v>25501.322119243334</v>
      </c>
      <c r="D33" s="69">
        <f>'Simulation Output 3'!D17</f>
        <v>0.12338669184747798</v>
      </c>
      <c r="E33" s="69">
        <f>'Simulation Output 3'!H16</f>
        <v>0.101783042665401</v>
      </c>
      <c r="F33" s="69">
        <f>'Simulation Output 3'!N15</f>
        <v>0.15068556512081679</v>
      </c>
      <c r="G33" s="22"/>
      <c r="H33" s="59">
        <v>0.12338669184747798</v>
      </c>
      <c r="I33" s="59">
        <v>0.101783042665401</v>
      </c>
      <c r="J33" s="59">
        <v>0.15068556512081679</v>
      </c>
      <c r="K33" s="74"/>
      <c r="L33" s="6"/>
      <c r="M33" s="6">
        <v>0.13887189120541668</v>
      </c>
      <c r="N33" s="46"/>
      <c r="O33" s="46"/>
      <c r="P33" s="46"/>
      <c r="Q33" s="46"/>
      <c r="R33" s="46"/>
    </row>
    <row r="34" spans="1:18">
      <c r="A34" s="11">
        <f>'Exposure Means'!V24*1000</f>
        <v>41831.898267849181</v>
      </c>
      <c r="B34" s="11">
        <f>'Exposure Means'!V46*1000</f>
        <v>41673.029075466664</v>
      </c>
      <c r="C34" s="11">
        <f>'Exposure Means'!V78*1000</f>
        <v>41956.592580270597</v>
      </c>
      <c r="D34" s="69">
        <f>'Simulation Output 3'!D20</f>
        <v>0.12855462984664198</v>
      </c>
      <c r="E34" s="69">
        <f>'Simulation Output 3'!H19</f>
        <v>0.10596003061230412</v>
      </c>
      <c r="F34" s="69">
        <f>'Simulation Output 3'!N18</f>
        <v>0.1549134607156756</v>
      </c>
      <c r="G34" s="22"/>
      <c r="H34" s="59">
        <v>0.12855462984664198</v>
      </c>
      <c r="I34" s="59">
        <v>0.10596003061230412</v>
      </c>
      <c r="J34" s="59">
        <v>0.1549134607156756</v>
      </c>
      <c r="K34" s="74"/>
      <c r="L34" s="6"/>
      <c r="M34" s="6">
        <v>0.14487132183794815</v>
      </c>
      <c r="N34" s="46"/>
      <c r="O34" s="46"/>
      <c r="P34" s="46"/>
      <c r="Q34" s="46"/>
      <c r="R34" s="46"/>
    </row>
    <row r="35" spans="1:18">
      <c r="A35" s="11">
        <f>'Exposure Means'!V25*1000</f>
        <v>94839.430374651361</v>
      </c>
      <c r="B35" s="11">
        <f>'Exposure Means'!V47*1000</f>
        <v>84108.002254172956</v>
      </c>
      <c r="C35" s="11">
        <f>'Exposure Means'!V79*1000</f>
        <v>111969.1182098463</v>
      </c>
      <c r="D35" s="69">
        <f>'Simulation Output 3'!D23</f>
        <v>0.14771759697197795</v>
      </c>
      <c r="E35" s="69">
        <f>'Simulation Output 3'!H22</f>
        <v>0.12136834459372141</v>
      </c>
      <c r="F35" s="69">
        <f>'Simulation Output 3'!N21</f>
        <v>0.18480640948761565</v>
      </c>
      <c r="G35" s="22"/>
      <c r="H35" s="59">
        <v>0.14771759697197795</v>
      </c>
      <c r="I35" s="59">
        <v>0.12136834459372141</v>
      </c>
      <c r="J35" s="59">
        <v>0.18480640948761565</v>
      </c>
      <c r="K35" s="74"/>
      <c r="L35" s="6"/>
      <c r="M35" s="6">
        <v>0.176412586053948</v>
      </c>
      <c r="N35" s="46"/>
      <c r="O35" s="46"/>
      <c r="P35" s="46"/>
      <c r="Q35" s="46"/>
      <c r="R35" s="46"/>
    </row>
    <row r="36" spans="1:18">
      <c r="A36" s="11" t="e">
        <f>'Exposure Means'!V26*1000</f>
        <v>#NUM!</v>
      </c>
      <c r="B36" s="11" t="e">
        <f>'Exposure Means'!V48*1000</f>
        <v>#NUM!</v>
      </c>
      <c r="C36" s="11" t="e">
        <f>'Exposure Means'!V80*1000</f>
        <v>#NUM!</v>
      </c>
      <c r="D36" s="12" t="e">
        <f>#REF!</f>
        <v>#REF!</v>
      </c>
      <c r="E36" s="12" t="e">
        <f>#REF!</f>
        <v>#REF!</v>
      </c>
      <c r="F36" s="12" t="e">
        <f>#REF!</f>
        <v>#REF!</v>
      </c>
      <c r="G36" s="22"/>
      <c r="H36" s="22"/>
      <c r="I36" s="22"/>
      <c r="J36" s="22"/>
      <c r="K36" s="65"/>
      <c r="L36" s="46"/>
      <c r="M36" s="46"/>
      <c r="N36" s="46"/>
      <c r="O36" s="46"/>
      <c r="P36" s="46"/>
      <c r="Q36" s="46"/>
      <c r="R36" s="46"/>
    </row>
    <row r="37" spans="1:18">
      <c r="A37" s="11" t="e">
        <f>'Exposure Means'!V27*1000</f>
        <v>#NUM!</v>
      </c>
      <c r="B37" s="11" t="e">
        <f>'Exposure Means'!V49*1000</f>
        <v>#NUM!</v>
      </c>
      <c r="C37" s="11" t="e">
        <f>'Exposure Means'!V81*1000</f>
        <v>#NUM!</v>
      </c>
      <c r="D37" s="12" t="e">
        <f>#REF!</f>
        <v>#REF!</v>
      </c>
      <c r="E37" s="12" t="e">
        <f>#REF!</f>
        <v>#REF!</v>
      </c>
      <c r="F37" s="12" t="e">
        <f>#REF!</f>
        <v>#REF!</v>
      </c>
      <c r="G37" s="22"/>
      <c r="H37" s="22"/>
      <c r="I37" s="22"/>
      <c r="J37" s="22"/>
      <c r="K37" s="65"/>
      <c r="L37" s="46"/>
      <c r="M37" s="46"/>
      <c r="N37" s="46"/>
      <c r="O37" s="46"/>
      <c r="P37" s="46"/>
      <c r="Q37" s="46"/>
      <c r="R37" s="46"/>
    </row>
    <row r="38" spans="1:18">
      <c r="A38" s="46"/>
      <c r="B38" s="46"/>
      <c r="C38" s="46"/>
      <c r="D38" s="46"/>
      <c r="E38" s="46"/>
      <c r="F38" s="46"/>
      <c r="G38" s="22"/>
      <c r="H38" s="22"/>
      <c r="I38" s="22"/>
      <c r="J38" s="22"/>
      <c r="K38" s="65"/>
      <c r="L38" s="46"/>
      <c r="M38" s="46"/>
      <c r="N38" s="46"/>
      <c r="O38" s="46"/>
      <c r="P38" s="46"/>
      <c r="Q38" s="46"/>
      <c r="R38" s="46"/>
    </row>
    <row r="39" spans="1:18">
      <c r="A39" s="9" t="s">
        <v>22</v>
      </c>
      <c r="B39" s="13"/>
      <c r="C39" s="46"/>
      <c r="D39" s="46"/>
      <c r="E39" s="46"/>
      <c r="F39" s="46"/>
      <c r="G39" s="22"/>
      <c r="H39" s="22"/>
      <c r="I39" s="22"/>
      <c r="J39" s="22"/>
      <c r="K39" s="65"/>
      <c r="L39" s="46"/>
      <c r="M39" s="46"/>
      <c r="N39" s="46"/>
      <c r="O39" s="46"/>
      <c r="P39" s="46"/>
      <c r="Q39" s="46"/>
      <c r="R39" s="46"/>
    </row>
    <row r="40" spans="1:18">
      <c r="A40" s="46"/>
      <c r="B40" s="46"/>
      <c r="C40" s="46"/>
      <c r="D40" s="46"/>
      <c r="E40" s="46"/>
      <c r="F40" s="46"/>
      <c r="G40" s="22"/>
      <c r="H40" s="22"/>
      <c r="I40" s="22"/>
      <c r="J40" s="22"/>
      <c r="K40" s="65"/>
      <c r="L40" s="46"/>
      <c r="M40" s="46"/>
      <c r="N40" s="46"/>
      <c r="O40" s="46"/>
      <c r="P40" s="46"/>
      <c r="Q40" s="46"/>
      <c r="R40" s="46"/>
    </row>
    <row r="41" spans="1:18" ht="21" customHeight="1">
      <c r="A41" s="1"/>
      <c r="B41" s="1"/>
      <c r="C41" s="46"/>
      <c r="D41" s="46"/>
      <c r="E41" s="46"/>
      <c r="F41" s="46"/>
      <c r="G41" s="22"/>
      <c r="H41" s="22"/>
      <c r="I41" s="22"/>
      <c r="J41" s="22"/>
      <c r="K41" s="65"/>
      <c r="L41" s="62"/>
      <c r="M41" s="62"/>
      <c r="N41" s="22"/>
      <c r="O41" s="22"/>
      <c r="P41" s="63"/>
      <c r="Q41" s="22"/>
      <c r="R41" s="22"/>
    </row>
    <row r="42" spans="1:18">
      <c r="A42" s="46"/>
      <c r="B42" s="55"/>
      <c r="C42" s="55"/>
      <c r="D42" s="47"/>
      <c r="E42" s="14"/>
      <c r="F42" s="14"/>
      <c r="G42" s="22"/>
      <c r="H42" s="22"/>
      <c r="I42" s="22"/>
      <c r="J42" s="68"/>
      <c r="K42" s="65"/>
      <c r="L42" s="66"/>
      <c r="M42" s="67"/>
      <c r="N42" s="22"/>
      <c r="O42" s="59"/>
      <c r="P42" s="64"/>
      <c r="Q42" s="22"/>
      <c r="R42" s="22"/>
    </row>
    <row r="43" spans="1:18">
      <c r="A43" s="46"/>
      <c r="B43" s="46"/>
      <c r="C43" s="46"/>
      <c r="D43" s="46"/>
      <c r="E43" s="46"/>
      <c r="F43" s="46"/>
      <c r="G43" s="22"/>
      <c r="H43" s="22"/>
      <c r="I43" s="22"/>
      <c r="J43" s="22"/>
      <c r="K43" s="65"/>
      <c r="L43" s="66"/>
      <c r="M43" s="67"/>
      <c r="N43" s="22"/>
      <c r="O43" s="22"/>
      <c r="P43" s="22"/>
      <c r="Q43" s="22"/>
      <c r="R43" s="22"/>
    </row>
    <row r="44" spans="1:18">
      <c r="A44" s="46"/>
      <c r="B44" s="46"/>
      <c r="C44" s="46"/>
      <c r="D44" s="46"/>
      <c r="E44" s="15"/>
      <c r="F44" s="15"/>
      <c r="G44" s="22"/>
      <c r="H44" s="22"/>
      <c r="I44" s="22"/>
      <c r="J44" s="22"/>
      <c r="K44" s="22"/>
      <c r="L44" s="66"/>
      <c r="M44" s="67"/>
      <c r="N44" s="22"/>
      <c r="O44" s="22"/>
      <c r="P44" s="22"/>
      <c r="Q44" s="22"/>
      <c r="R44" s="22"/>
    </row>
    <row r="45" spans="1:18">
      <c r="A45" s="46"/>
      <c r="B45" s="46"/>
      <c r="C45" s="46"/>
      <c r="D45" s="46"/>
      <c r="E45" s="46"/>
      <c r="F45" s="46"/>
      <c r="G45" s="22"/>
      <c r="H45" s="22"/>
      <c r="I45" s="22"/>
      <c r="J45" s="22"/>
      <c r="K45" s="22"/>
      <c r="L45" s="66"/>
      <c r="M45" s="67"/>
      <c r="N45" s="22"/>
      <c r="O45" s="22"/>
      <c r="P45" s="22"/>
      <c r="Q45" s="22"/>
      <c r="R45" s="22"/>
    </row>
    <row r="46" spans="1:18">
      <c r="A46" s="46"/>
      <c r="B46" s="46"/>
      <c r="C46" s="46"/>
      <c r="D46" s="46"/>
      <c r="E46" s="46"/>
      <c r="F46" s="46"/>
      <c r="G46" s="22"/>
      <c r="H46" s="64"/>
      <c r="I46" s="22"/>
      <c r="J46" s="22"/>
      <c r="K46" s="22"/>
      <c r="L46" s="66"/>
      <c r="M46" s="67"/>
      <c r="N46" s="22"/>
      <c r="O46" s="22"/>
      <c r="P46" s="22"/>
      <c r="Q46" s="22"/>
      <c r="R46" s="22"/>
    </row>
    <row r="47" spans="1:18">
      <c r="A47" s="46"/>
      <c r="B47" s="46"/>
      <c r="C47" s="46"/>
      <c r="D47" s="46"/>
      <c r="E47" s="46"/>
      <c r="F47" s="46"/>
      <c r="G47" s="22"/>
      <c r="H47" s="22"/>
      <c r="I47" s="22"/>
      <c r="J47" s="22"/>
      <c r="K47" s="22"/>
      <c r="L47" s="66"/>
      <c r="M47" s="67"/>
      <c r="N47" s="22"/>
      <c r="O47" s="22"/>
      <c r="P47" s="22"/>
      <c r="Q47" s="22"/>
      <c r="R47" s="22"/>
    </row>
    <row r="48" spans="1:18">
      <c r="A48" s="46"/>
      <c r="B48" s="46"/>
      <c r="C48" s="46"/>
      <c r="D48" s="46"/>
      <c r="E48" s="46"/>
      <c r="F48" s="46"/>
      <c r="G48" s="22"/>
      <c r="H48" s="22"/>
      <c r="I48" s="22"/>
      <c r="J48" s="22"/>
      <c r="K48" s="22"/>
      <c r="L48" s="66"/>
      <c r="M48" s="67"/>
      <c r="N48" s="22"/>
      <c r="O48" s="59"/>
      <c r="P48" s="64"/>
      <c r="Q48" s="22"/>
      <c r="R48" s="22"/>
    </row>
    <row r="49" spans="1:18">
      <c r="A49" s="46"/>
      <c r="B49" s="46"/>
      <c r="C49" s="46"/>
      <c r="D49" s="46"/>
      <c r="E49" s="46"/>
      <c r="F49" s="46"/>
      <c r="G49" s="22"/>
      <c r="H49" s="22"/>
      <c r="I49" s="22"/>
      <c r="J49" s="22"/>
      <c r="K49" s="22"/>
      <c r="L49" s="66"/>
      <c r="M49" s="67"/>
      <c r="N49" s="22"/>
      <c r="O49" s="60"/>
      <c r="P49" s="64"/>
      <c r="Q49" s="22"/>
      <c r="R49" s="22"/>
    </row>
    <row r="50" spans="1:18">
      <c r="A50" s="46"/>
      <c r="B50" s="46"/>
      <c r="C50" s="46"/>
      <c r="D50" s="46"/>
      <c r="E50" s="46"/>
      <c r="F50" s="46"/>
      <c r="G50" s="22"/>
      <c r="H50" s="22"/>
      <c r="I50" s="22"/>
      <c r="J50" s="22"/>
      <c r="K50" s="22"/>
      <c r="L50" s="66"/>
      <c r="M50" s="67"/>
      <c r="N50" s="22"/>
      <c r="O50" s="22"/>
      <c r="P50" s="22"/>
      <c r="Q50" s="22"/>
      <c r="R50" s="22"/>
    </row>
    <row r="51" spans="1:18">
      <c r="A51" s="46"/>
      <c r="B51" s="46"/>
      <c r="C51" s="46"/>
      <c r="D51" s="46"/>
      <c r="E51" s="46"/>
      <c r="F51" s="46"/>
      <c r="G51" s="22"/>
      <c r="H51" s="22"/>
      <c r="I51" s="22"/>
      <c r="J51" s="22"/>
      <c r="K51" s="22"/>
      <c r="L51" s="66"/>
      <c r="M51" s="67"/>
      <c r="N51" s="22"/>
      <c r="O51" s="22"/>
      <c r="P51" s="63"/>
      <c r="Q51" s="22"/>
      <c r="R51" s="22"/>
    </row>
    <row r="52" spans="1:18">
      <c r="A52" s="46"/>
      <c r="B52" s="46"/>
      <c r="C52" s="46"/>
      <c r="D52" s="46"/>
      <c r="E52" s="46"/>
      <c r="F52" s="46"/>
      <c r="G52" s="22"/>
      <c r="H52" s="22"/>
      <c r="I52" s="22"/>
      <c r="J52" s="22"/>
      <c r="K52" s="22"/>
      <c r="L52" s="66"/>
      <c r="M52" s="67"/>
      <c r="N52" s="22"/>
      <c r="O52" s="59"/>
      <c r="P52" s="64"/>
      <c r="Q52" s="22"/>
      <c r="R52" s="22"/>
    </row>
    <row r="53" spans="1:18">
      <c r="A53" s="1"/>
      <c r="B53" s="46"/>
      <c r="C53" s="46"/>
      <c r="D53" s="46"/>
      <c r="E53" s="46"/>
      <c r="F53" s="46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1:18">
      <c r="A54" s="46"/>
      <c r="B54" s="46"/>
      <c r="C54" s="46"/>
      <c r="D54" s="46"/>
      <c r="E54" s="46"/>
      <c r="F54" s="46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1:18">
      <c r="A55" s="58"/>
      <c r="B55" s="58"/>
      <c r="C55" s="58"/>
      <c r="D55" s="46"/>
      <c r="E55" s="46"/>
      <c r="F55" s="46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spans="1:18">
      <c r="A56" s="58"/>
      <c r="B56" s="58"/>
      <c r="C56" s="58"/>
      <c r="D56" s="46"/>
      <c r="E56" s="46"/>
      <c r="F56" s="46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1:18">
      <c r="A57" s="58"/>
      <c r="B57" s="61"/>
      <c r="C57" s="58"/>
      <c r="D57" s="46"/>
      <c r="E57" s="46"/>
      <c r="F57" s="46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>
      <c r="A58" s="58"/>
      <c r="B58" s="61"/>
      <c r="C58" s="58"/>
      <c r="D58" s="46"/>
      <c r="E58" s="46"/>
      <c r="F58" s="46"/>
      <c r="G58" s="22"/>
      <c r="H58" s="22"/>
      <c r="I58" s="22"/>
      <c r="J58" s="22"/>
      <c r="K58" s="22"/>
      <c r="L58" s="22"/>
      <c r="M58" s="22"/>
      <c r="N58" s="22"/>
      <c r="O58" s="59"/>
      <c r="P58" s="64"/>
      <c r="Q58" s="22"/>
      <c r="R58" s="22"/>
    </row>
    <row r="59" spans="1:18">
      <c r="A59" s="58"/>
      <c r="B59" s="61"/>
      <c r="C59" s="58"/>
      <c r="D59" s="46"/>
      <c r="E59" s="46"/>
      <c r="F59" s="46"/>
      <c r="G59" s="22"/>
      <c r="H59" s="22"/>
      <c r="I59" s="22"/>
      <c r="J59" s="22"/>
      <c r="K59" s="22"/>
      <c r="L59" s="22"/>
      <c r="M59" s="22"/>
      <c r="N59" s="22"/>
      <c r="O59" s="60"/>
      <c r="P59" s="64"/>
      <c r="Q59" s="22"/>
      <c r="R59" s="22"/>
    </row>
    <row r="60" spans="1:18">
      <c r="A60" s="58"/>
      <c r="B60" s="61"/>
      <c r="C60" s="58"/>
      <c r="D60" s="46"/>
      <c r="E60" s="46"/>
      <c r="F60" s="46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</row>
    <row r="61" spans="1:18">
      <c r="A61" s="44"/>
      <c r="B61" s="44"/>
      <c r="C61" s="58"/>
      <c r="D61" s="46"/>
      <c r="E61" s="46"/>
      <c r="F61" s="46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spans="1:18">
      <c r="A62" s="44"/>
      <c r="B62" s="44"/>
      <c r="C62" s="58"/>
      <c r="D62" s="46"/>
      <c r="E62" s="46"/>
      <c r="F62" s="46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</row>
    <row r="63" spans="1:18">
      <c r="A63" s="58"/>
      <c r="B63" s="58"/>
      <c r="C63" s="58"/>
      <c r="D63" s="46"/>
      <c r="E63" s="46"/>
      <c r="F63" s="46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>
      <c r="A64" s="46"/>
      <c r="B64" s="46"/>
      <c r="C64" s="46"/>
      <c r="D64" s="46"/>
      <c r="E64" s="46"/>
      <c r="F64" s="46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7:18"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7:18"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7:18">
      <c r="G67" s="46"/>
      <c r="H67" s="46"/>
      <c r="I67" s="46"/>
      <c r="J67" s="46"/>
      <c r="K67" s="46"/>
      <c r="L67" s="22"/>
      <c r="M67" s="22"/>
      <c r="N67" s="22"/>
      <c r="O67" s="22"/>
      <c r="P67" s="22"/>
      <c r="Q67" s="22"/>
      <c r="R67" s="22"/>
    </row>
    <row r="68" spans="7:18">
      <c r="G68" s="46"/>
      <c r="H68" s="46"/>
      <c r="I68" s="46"/>
      <c r="J68" s="46"/>
      <c r="K68" s="46"/>
      <c r="L68" s="22"/>
      <c r="M68" s="22"/>
      <c r="N68" s="22"/>
      <c r="O68" s="22"/>
      <c r="P68" s="22"/>
      <c r="Q68" s="22"/>
      <c r="R68" s="22"/>
    </row>
    <row r="69" spans="7:18">
      <c r="G69" s="46"/>
      <c r="H69" s="46"/>
      <c r="I69" s="46"/>
      <c r="J69" s="46"/>
      <c r="K69" s="46"/>
      <c r="L69" s="22"/>
      <c r="M69" s="22"/>
      <c r="N69" s="22"/>
      <c r="O69" s="22"/>
      <c r="P69" s="22"/>
      <c r="Q69" s="22"/>
      <c r="R69" s="22"/>
    </row>
    <row r="70" spans="7:18">
      <c r="G70" s="46"/>
      <c r="H70" s="46"/>
      <c r="I70" s="46"/>
      <c r="J70" s="46"/>
      <c r="K70" s="46"/>
      <c r="L70" s="22"/>
      <c r="M70" s="22"/>
      <c r="N70" s="22"/>
      <c r="O70" s="22"/>
      <c r="P70" s="22"/>
      <c r="Q70" s="22"/>
      <c r="R70" s="22"/>
    </row>
    <row r="71" spans="7:18">
      <c r="G71" s="46"/>
      <c r="H71" s="46"/>
      <c r="I71" s="46"/>
      <c r="J71" s="46"/>
      <c r="K71" s="46"/>
      <c r="L71" s="22"/>
      <c r="M71" s="22"/>
      <c r="N71" s="22"/>
      <c r="O71" s="22"/>
      <c r="P71" s="22"/>
      <c r="Q71" s="22"/>
      <c r="R71" s="22"/>
    </row>
    <row r="72" spans="7:18">
      <c r="G72" s="46"/>
      <c r="H72" s="46"/>
      <c r="I72" s="46"/>
      <c r="J72" s="46"/>
      <c r="K72" s="46"/>
      <c r="L72" s="22"/>
      <c r="M72" s="22"/>
      <c r="N72" s="22"/>
      <c r="O72" s="22"/>
      <c r="P72" s="22"/>
      <c r="Q72" s="22"/>
      <c r="R72" s="22"/>
    </row>
    <row r="73" spans="7:18">
      <c r="G73" s="46"/>
      <c r="H73" s="46"/>
      <c r="I73" s="46"/>
      <c r="J73" s="46"/>
      <c r="K73" s="46"/>
      <c r="L73" s="22"/>
      <c r="M73" s="22"/>
      <c r="N73" s="22"/>
      <c r="O73" s="22"/>
      <c r="P73" s="22"/>
      <c r="Q73" s="22"/>
      <c r="R73" s="22"/>
    </row>
    <row r="74" spans="7:18">
      <c r="G74" s="46"/>
      <c r="H74" s="46"/>
      <c r="I74" s="46"/>
      <c r="J74" s="46"/>
      <c r="K74" s="46"/>
      <c r="L74" s="22"/>
      <c r="M74" s="22"/>
      <c r="N74" s="22"/>
      <c r="O74" s="22"/>
      <c r="P74" s="22"/>
      <c r="Q74" s="22"/>
      <c r="R74" s="22"/>
    </row>
    <row r="75" spans="7:18">
      <c r="G75" s="46"/>
      <c r="H75" s="46"/>
      <c r="I75" s="46"/>
      <c r="J75" s="46"/>
      <c r="K75" s="46"/>
      <c r="L75" s="22"/>
      <c r="M75" s="22"/>
      <c r="N75" s="22"/>
      <c r="O75" s="22"/>
      <c r="P75" s="22"/>
      <c r="Q75" s="22"/>
      <c r="R75" s="22"/>
    </row>
  </sheetData>
  <mergeCells count="1">
    <mergeCell ref="A21:B21"/>
  </mergeCells>
  <pageMargins left="0.7" right="0.7" top="0.75" bottom="0.75" header="0.3" footer="0.3"/>
  <pageSetup orientation="portrait" verticalDpi="597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11"/>
  <sheetViews>
    <sheetView workbookViewId="0">
      <selection activeCell="P7" sqref="P7"/>
    </sheetView>
  </sheetViews>
  <sheetFormatPr defaultColWidth="9.140625" defaultRowHeight="14.45"/>
  <cols>
    <col min="1" max="8" width="9.140625" style="46"/>
    <col min="9" max="9" width="9.7109375" style="46" customWidth="1"/>
    <col min="10" max="16384" width="9.140625" style="46"/>
  </cols>
  <sheetData>
    <row r="1" spans="1:22">
      <c r="B1" s="1" t="s">
        <v>23</v>
      </c>
      <c r="K1" s="1"/>
    </row>
    <row r="2" spans="1:22">
      <c r="B2" s="46" t="s">
        <v>24</v>
      </c>
      <c r="C2" s="46" t="e" vm="1">
        <f ca="1">MIN(C$11:INDIRECT(CONCATENATE("C",$N$3+10)))</f>
        <v>#VALUE!</v>
      </c>
      <c r="D2" s="46" t="e" vm="1">
        <f ca="1">MIN(D$11:INDIRECT(CONCATENATE("D",$N$3+10)))</f>
        <v>#VALUE!</v>
      </c>
      <c r="E2" s="46" t="e" vm="1">
        <f ca="1">MIN(E$11:INDIRECT(CONCATENATE("G",$N$3+10)))</f>
        <v>#VALUE!</v>
      </c>
      <c r="F2" s="46" t="e" vm="1">
        <f ca="1">MIN(F$11:INDIRECT(CONCATENATE("G",$N$3+10)))</f>
        <v>#VALUE!</v>
      </c>
      <c r="G2" s="46" t="e" vm="1">
        <f>MIN(G$11:G19086)</f>
        <v>#VALUE!</v>
      </c>
      <c r="H2" s="46" t="e" vm="1">
        <f>MIN(H$11:H19086)</f>
        <v>#VALUE!</v>
      </c>
      <c r="K2" s="1" t="s">
        <v>25</v>
      </c>
    </row>
    <row r="3" spans="1:22">
      <c r="B3" s="46" t="s">
        <v>26</v>
      </c>
      <c r="C3" s="46" t="e" vm="1">
        <f ca="1">MAX(C$11:INDIRECT(CONCATENATE("C",$N$3+10)))</f>
        <v>#VALUE!</v>
      </c>
      <c r="D3" s="46" t="e" vm="1">
        <f ca="1">MAX(D$11:INDIRECT(CONCATENATE("D",$N$3+10)))</f>
        <v>#VALUE!</v>
      </c>
      <c r="E3" s="46" t="e" vm="1">
        <f ca="1">MAX(E$11:INDIRECT(CONCATENATE("G",$N$3+10)))</f>
        <v>#VALUE!</v>
      </c>
      <c r="F3" s="46" t="e" vm="1">
        <f ca="1">MAX(F$11:INDIRECT(CONCATENATE("G",$N$3+10)))</f>
        <v>#VALUE!</v>
      </c>
      <c r="G3" s="46" t="e" vm="1">
        <f>MAX(G$11:G19087)</f>
        <v>#VALUE!</v>
      </c>
      <c r="H3" s="46" t="e" vm="1">
        <f>MAX(H$11:H19087)</f>
        <v>#VALUE!</v>
      </c>
      <c r="I3" s="53" t="s">
        <v>27</v>
      </c>
      <c r="J3" s="53"/>
      <c r="K3" s="77">
        <v>1</v>
      </c>
      <c r="M3" s="53" t="s">
        <v>28</v>
      </c>
      <c r="N3" s="77">
        <f>Main!$C$22</f>
        <v>47</v>
      </c>
    </row>
    <row r="4" spans="1:22">
      <c r="B4" s="46" t="s">
        <v>29</v>
      </c>
      <c r="C4" s="46" t="e" vm="1">
        <f ca="1">AVERAGE(C$11:INDIRECT(CONCATENATE("C",$N$3+10)))</f>
        <v>#VALUE!</v>
      </c>
      <c r="D4" s="46" t="e" vm="1">
        <f ca="1">AVERAGE(D$11:INDIRECT(CONCATENATE("D",$N$3+10)))</f>
        <v>#VALUE!</v>
      </c>
      <c r="E4" s="46" t="e" vm="1">
        <f>AVERAGE(E$11:E20003)</f>
        <v>#VALUE!</v>
      </c>
      <c r="F4" s="46" t="e" vm="1">
        <f ca="1">AVERAGE(F$11:INDIRECT(CONCATENATE("G",$N$3+10)))</f>
        <v>#VALUE!</v>
      </c>
      <c r="G4" s="46" t="e" vm="1">
        <f>AVERAGE(G$11:G19088)</f>
        <v>#VALUE!</v>
      </c>
      <c r="H4" s="46" t="e" vm="1">
        <f>AVERAGE(H$11:H19088)</f>
        <v>#VALUE!</v>
      </c>
    </row>
    <row r="5" spans="1:22">
      <c r="B5" s="46" t="s">
        <v>30</v>
      </c>
      <c r="C5" s="46" t="e" vm="1">
        <f ca="1">_xlfn.STDEV.S(C$11:INDIRECT(CONCATENATE("C",$N$3+10)))</f>
        <v>#VALUE!</v>
      </c>
      <c r="D5" s="46" t="e" vm="1">
        <f ca="1">_xlfn.STDEV.S(D$11:INDIRECT(CONCATENATE("D",$N$3+10)))</f>
        <v>#VALUE!</v>
      </c>
      <c r="E5" s="46" t="e" vm="1">
        <f ca="1">_xlfn.STDEV.S(E$11:INDIRECT(CONCATENATE("G",$N$3+10)))</f>
        <v>#VALUE!</v>
      </c>
      <c r="F5" s="46" t="e" vm="1">
        <f ca="1">_xlfn.STDEV.S(F$11:INDIRECT(CONCATENATE("G",$N$3+10)))</f>
        <v>#VALUE!</v>
      </c>
      <c r="G5" s="46" t="e" vm="1">
        <f>_xlfn.STDEV.S(G$11:G19089)</f>
        <v>#VALUE!</v>
      </c>
      <c r="H5" s="46" t="e" vm="1">
        <f>_xlfn.STDEV.S(H$11:H19089)</f>
        <v>#VALUE!</v>
      </c>
      <c r="I5" s="80" t="s">
        <v>31</v>
      </c>
      <c r="J5" s="80"/>
      <c r="K5" s="80"/>
      <c r="L5" s="80" t="s">
        <v>32</v>
      </c>
      <c r="M5" s="80"/>
      <c r="N5" s="80"/>
      <c r="O5" s="77"/>
      <c r="P5" s="80" t="s">
        <v>33</v>
      </c>
      <c r="Q5" s="80"/>
    </row>
    <row r="6" spans="1:22">
      <c r="K6" s="77" t="s">
        <v>34</v>
      </c>
      <c r="N6" s="77" t="s">
        <v>34</v>
      </c>
      <c r="O6" s="77"/>
      <c r="Q6" s="77" t="s">
        <v>34</v>
      </c>
    </row>
    <row r="7" spans="1:22">
      <c r="C7" s="48" t="s">
        <v>35</v>
      </c>
      <c r="D7" s="48"/>
      <c r="E7" s="48"/>
      <c r="F7" s="48"/>
      <c r="I7" s="71" t="s">
        <v>36</v>
      </c>
      <c r="J7" s="46" t="e" vm="1">
        <f ca="1">AVERAGE(J11:IF($N$3&gt;1000,J1011,INDIRECT(CONCATENATE("J",$N$3+10))))</f>
        <v>#VALUE!</v>
      </c>
      <c r="K7" s="54" t="e" vm="2">
        <f ca="1">[1]!simOutput(AVERAGE(K11:IF($N$3&gt;1000,K1011,INDIRECT(CONCATENATE("K",$N$3+10)))),"d1_avg_mle_doses")</f>
        <v>#VALUE!</v>
      </c>
      <c r="L7" s="51"/>
      <c r="M7" s="46" t="e" vm="1">
        <f ca="1">AVERAGE(M11:IF($N$3&gt;1000,M1011,INDIRECT(CONCATENATE("M",$N$3+10))))</f>
        <v>#VALUE!</v>
      </c>
      <c r="N7" s="54" t="e" vm="2">
        <f ca="1">[1]!simOutput(AVERAGE(N11:IF($N$3&gt;1000,N1011,INDIRECT(CONCATENATE("N",$N$3+10)))),"d1_avg_low_doses")</f>
        <v>#VALUE!</v>
      </c>
      <c r="O7" s="51"/>
      <c r="P7" s="46" t="e" vm="1">
        <f ca="1">AVERAGE(P11:IF($N$3&gt;1000,P1011,INDIRECT(CONCATENATE("P",$N$3+10))))</f>
        <v>#VALUE!</v>
      </c>
      <c r="Q7" s="54" t="e" vm="2">
        <f ca="1">[1]!simOutput(AVERAGE(Q11:IF($N$3&gt;1000,Q915,INDIRECT(CONCATENATE("Q",$N$3+10)))),"d1_avg_high_doses")</f>
        <v>#VALUE!</v>
      </c>
      <c r="S7" s="81" t="s">
        <v>37</v>
      </c>
      <c r="T7" s="81"/>
    </row>
    <row r="8" spans="1:22">
      <c r="C8" s="48" t="s">
        <v>38</v>
      </c>
      <c r="D8" s="48" t="s">
        <v>39</v>
      </c>
      <c r="E8" s="48" t="s">
        <v>40</v>
      </c>
      <c r="F8" s="48" t="s">
        <v>41</v>
      </c>
      <c r="G8" s="48" t="s">
        <v>42</v>
      </c>
      <c r="H8" s="48" t="s">
        <v>43</v>
      </c>
      <c r="I8" s="49" t="s">
        <v>44</v>
      </c>
      <c r="J8" s="49" t="s">
        <v>45</v>
      </c>
      <c r="K8" s="52" t="s">
        <v>46</v>
      </c>
      <c r="L8" s="49" t="s">
        <v>44</v>
      </c>
      <c r="M8" s="49" t="s">
        <v>45</v>
      </c>
      <c r="N8" s="52" t="s">
        <v>46</v>
      </c>
      <c r="O8" s="49" t="s">
        <v>44</v>
      </c>
      <c r="P8" s="49" t="s">
        <v>45</v>
      </c>
      <c r="Q8" s="52" t="s">
        <v>46</v>
      </c>
      <c r="S8" s="81"/>
      <c r="T8" s="81"/>
      <c r="V8" s="47"/>
    </row>
    <row r="9" spans="1:22">
      <c r="B9" s="46" t="s">
        <v>47</v>
      </c>
      <c r="C9" s="47">
        <f>Main!$C$11</f>
        <v>0.05</v>
      </c>
      <c r="D9" s="46">
        <f>IF(Main!$C$7/Main!$C$8=1, 0.99, (Main!$C$7/Main!$C$8))</f>
        <v>0.52121212121212124</v>
      </c>
      <c r="E9" s="46">
        <f>Main!$C$10/1000</f>
        <v>1.66E-2</v>
      </c>
      <c r="F9" s="46">
        <f>Main!$C$9</f>
        <v>2.5</v>
      </c>
      <c r="G9" s="47">
        <f>Main!C12</f>
        <v>68</v>
      </c>
      <c r="H9" s="47">
        <f>Main!C13</f>
        <v>61.1</v>
      </c>
      <c r="I9" s="71">
        <f>'Exposure Means'!$O$3</f>
        <v>0</v>
      </c>
      <c r="J9" s="47">
        <f>'Exposure Means'!$D$3</f>
        <v>3.407179366923101</v>
      </c>
      <c r="K9" s="51"/>
      <c r="L9" s="71">
        <f>'Exposure Means'!$O$32</f>
        <v>0</v>
      </c>
      <c r="M9" s="47">
        <f>'Exposure Means'!$D$32</f>
        <v>3.3863544604945779</v>
      </c>
      <c r="N9" s="51"/>
      <c r="O9" s="71">
        <f>'Exposure Means'!$O$64</f>
        <v>0</v>
      </c>
      <c r="P9" s="47">
        <f>'Exposure Means'!$D$64</f>
        <v>3.4326609221502506</v>
      </c>
      <c r="S9" s="81"/>
      <c r="T9" s="81"/>
    </row>
    <row r="10" spans="1:22">
      <c r="B10" s="46" t="s">
        <v>48</v>
      </c>
      <c r="C10" s="46">
        <f>Main!$D$11/3</f>
        <v>9.0000000000000011E-2</v>
      </c>
      <c r="E10" s="46">
        <f>Main!$D$10/3000</f>
        <v>3.6999999999999998E-2</v>
      </c>
      <c r="F10" s="46">
        <f>Main!$D$9/3</f>
        <v>3.3000000000000003</v>
      </c>
      <c r="G10" s="46">
        <f>Main!$D$12/3</f>
        <v>10</v>
      </c>
      <c r="H10" s="46">
        <f>Main!D13/3</f>
        <v>13.1</v>
      </c>
      <c r="I10" s="71">
        <f>'Exposure Means'!$P$3</f>
        <v>0.28610991439690425</v>
      </c>
      <c r="J10" s="47">
        <f>'Exposure Means'!$D$4</f>
        <v>0.81932092468846351</v>
      </c>
      <c r="K10" s="51"/>
      <c r="L10" s="71">
        <f>'Exposure Means'!$P$32</f>
        <v>0.26621774115638708</v>
      </c>
      <c r="M10" s="47">
        <f>'Exposure Means'!$D$33</f>
        <v>0.70786602928504472</v>
      </c>
      <c r="N10" s="51"/>
      <c r="O10" s="71">
        <f>'Exposure Means'!$P$64</f>
        <v>0.30577335794009841</v>
      </c>
      <c r="P10" s="47">
        <f>'Exposure Means'!$D$65</f>
        <v>0.96131876239946035</v>
      </c>
      <c r="Q10" s="51"/>
      <c r="S10" s="81"/>
      <c r="T10" s="81"/>
    </row>
    <row r="11" spans="1:22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[1]!GenLognormal($E$9,$E$10)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[1]!genNormal($H$9,$H$10)</f>
        <v>#VALUE!</v>
      </c>
      <c r="I11" s="46" t="e" vm="2">
        <f>[1]!genUniform($I$9,$I$10)</f>
        <v>#VALUE!</v>
      </c>
      <c r="J11" s="46" t="e" vm="1">
        <f>_xlfn.LOGNORM.INV($I11,$J$9,$J$10)*1000</f>
        <v>#VALUE!</v>
      </c>
      <c r="K11" s="46" t="e" vm="1">
        <f>($C11+$D11*(($J11/($H11*365))/$G11)+(1-$D11)*($F11*$E11))</f>
        <v>#VALUE!</v>
      </c>
      <c r="L11" s="46" t="e" vm="2">
        <f>[1]!genUniform($I$9,$I$10)</f>
        <v>#VALUE!</v>
      </c>
      <c r="M11" s="46" t="e" vm="1">
        <f>_xlfn.LOGNORM.INV($L11,$M$9,$M$10)*1000</f>
        <v>#VALUE!</v>
      </c>
      <c r="N11" s="46" t="e" vm="1">
        <f>($C11+$D11*(($M11/($H11*365))/$G11)+(1-$D11)*($F11*$E11))</f>
        <v>#VALUE!</v>
      </c>
      <c r="O11" s="46" t="e" vm="2">
        <f>[1]!genUniform($I$9,$I$10)</f>
        <v>#VALUE!</v>
      </c>
      <c r="P11" s="46" t="e" vm="1">
        <f>_xlfn.LOGNORM.INV($O11,$P$9,$P$10)*1000</f>
        <v>#VALUE!</v>
      </c>
      <c r="Q11" s="46" t="e" vm="1">
        <f>($C11+$D11*(($P11/($H11*365))/$G11)+(1-$D11)*($F11*$E11))</f>
        <v>#VALUE!</v>
      </c>
      <c r="S11" s="81"/>
      <c r="T11" s="81"/>
    </row>
    <row r="12" spans="1:22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[1]!GenLognormal($E$9,$E$10)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[1]!genNormal($H$9,$H$10)</f>
        <v>#VALUE!</v>
      </c>
      <c r="I12" s="46" t="e" vm="2">
        <f>[1]!genUniform($I$9,$I$10)</f>
        <v>#VALUE!</v>
      </c>
      <c r="J12" s="46" t="e" vm="1">
        <f t="shared" ref="J12:J57" si="0">_xlfn.LOGNORM.INV($I12,$J$9,$J$10)*1000</f>
        <v>#VALUE!</v>
      </c>
      <c r="K12" s="46" t="e" vm="1">
        <f>($C12+$D12*(($J12/($H12*365))/$G12)+(1-$D12)*($F12*$E12))</f>
        <v>#VALUE!</v>
      </c>
      <c r="L12" s="46" t="e" vm="2">
        <f>[1]!genUniform($I$9,$I$10)</f>
        <v>#VALUE!</v>
      </c>
      <c r="M12" s="46" t="e" vm="1">
        <f t="shared" ref="M12:M57" si="1">_xlfn.LOGNORM.INV($L12,$M$9,$M$10)*1000</f>
        <v>#VALUE!</v>
      </c>
      <c r="N12" s="46" t="e" vm="1">
        <f>($C12+$D12*(($M12/($H12*365))/$G12)+(1-$D12)*($F12*$E12))</f>
        <v>#VALUE!</v>
      </c>
      <c r="O12" s="46" t="e" vm="2">
        <f>[1]!genUniform($I$9,$I$10)</f>
        <v>#VALUE!</v>
      </c>
      <c r="P12" s="46" t="e" vm="1">
        <f t="shared" ref="P12:P57" si="2">_xlfn.LOGNORM.INV($O12,$P$9,$P$10)*1000</f>
        <v>#VALUE!</v>
      </c>
      <c r="Q12" s="46" t="e" vm="1">
        <f>($C12+$D12*(($P12/($H12*365))/$G12)+(1-$D12)*($F12*$E12))</f>
        <v>#VALUE!</v>
      </c>
      <c r="R12" s="50"/>
      <c r="S12" s="81"/>
      <c r="T12" s="81"/>
    </row>
    <row r="13" spans="1:22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[1]!GenLognormal($E$9,$E$10)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[1]!genNormal($H$9,$H$10)</f>
        <v>#VALUE!</v>
      </c>
      <c r="I13" s="46" t="e" vm="2">
        <f>[1]!genUniform($I$9,$I$10)</f>
        <v>#VALUE!</v>
      </c>
      <c r="J13" s="46" t="e" vm="1">
        <f t="shared" si="0"/>
        <v>#VALUE!</v>
      </c>
      <c r="K13" s="46" t="e" vm="1">
        <f>($C13+$D13*(($J13/($H13*365))/$G13)+(1-$D13)*($F13*$E13))</f>
        <v>#VALUE!</v>
      </c>
      <c r="L13" s="46" t="e" vm="2">
        <f>[1]!genUniform($I$9,$I$10)</f>
        <v>#VALUE!</v>
      </c>
      <c r="M13" s="46" t="e" vm="1">
        <f t="shared" si="1"/>
        <v>#VALUE!</v>
      </c>
      <c r="N13" s="46" t="e" vm="1">
        <f>($C13+$D13*(($M13/($H13*365))/$G13)+(1-$D13)*($F13*$E13))</f>
        <v>#VALUE!</v>
      </c>
      <c r="O13" s="46" t="e" vm="2">
        <f>[1]!genUniform($I$9,$I$10)</f>
        <v>#VALUE!</v>
      </c>
      <c r="P13" s="46" t="e" vm="1">
        <f t="shared" si="2"/>
        <v>#VALUE!</v>
      </c>
      <c r="Q13" s="46" t="e" vm="1">
        <f>($C13+$D13*(($P13/($H13*365))/$G13)+(1-$D13)*($F13*$E13))</f>
        <v>#VALUE!</v>
      </c>
      <c r="R13" s="50"/>
      <c r="S13" s="50"/>
      <c r="T13" s="50"/>
    </row>
    <row r="14" spans="1:22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[1]!GenLognormal($E$9,$E$10)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[1]!genNormal($H$9,$H$10)</f>
        <v>#VALUE!</v>
      </c>
      <c r="I14" s="46" t="e" vm="2">
        <f>[1]!genUniform($I$9,$I$10)</f>
        <v>#VALUE!</v>
      </c>
      <c r="J14" s="46" t="e" vm="1">
        <f t="shared" si="0"/>
        <v>#VALUE!</v>
      </c>
      <c r="K14" s="46" t="e" vm="1">
        <f>($C14+$D14*(($J14/($H14*365))/$G14)+(1-$D14)*($F14*$E14))</f>
        <v>#VALUE!</v>
      </c>
      <c r="L14" s="46" t="e" vm="2">
        <f>[1]!genUniform($I$9,$I$10)</f>
        <v>#VALUE!</v>
      </c>
      <c r="M14" s="46" t="e" vm="1">
        <f t="shared" si="1"/>
        <v>#VALUE!</v>
      </c>
      <c r="N14" s="46" t="e" vm="1">
        <f>($C14+$D14*(($M14/($H14*365))/$G14)+(1-$D14)*($F14*$E14))</f>
        <v>#VALUE!</v>
      </c>
      <c r="O14" s="46" t="e" vm="2">
        <f>[1]!genUniform($I$9,$I$10)</f>
        <v>#VALUE!</v>
      </c>
      <c r="P14" s="46" t="e" vm="1">
        <f t="shared" si="2"/>
        <v>#VALUE!</v>
      </c>
      <c r="Q14" s="46" t="e" vm="1">
        <f>($C14+$D14*(($P14/($H14*365))/$G14)+(1-$D14)*($F14*$E14))</f>
        <v>#VALUE!</v>
      </c>
      <c r="R14" s="50"/>
      <c r="S14" s="50"/>
      <c r="T14" s="50"/>
    </row>
    <row r="15" spans="1:22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[1]!GenLognormal($E$9,$E$10)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[1]!genNormal($H$9,$H$10)</f>
        <v>#VALUE!</v>
      </c>
      <c r="I15" s="46" t="e" vm="2">
        <f>[1]!genUniform($I$9,$I$10)</f>
        <v>#VALUE!</v>
      </c>
      <c r="J15" s="46" t="e" vm="1">
        <f t="shared" si="0"/>
        <v>#VALUE!</v>
      </c>
      <c r="K15" s="46" t="e" vm="1">
        <f>($C15+$D15*(($J15/($H15*365))/$G15)+(1-$D15)*($F15*$E15))</f>
        <v>#VALUE!</v>
      </c>
      <c r="L15" s="46" t="e" vm="2">
        <f>[1]!genUniform($I$9,$I$10)</f>
        <v>#VALUE!</v>
      </c>
      <c r="M15" s="46" t="e" vm="1">
        <f t="shared" si="1"/>
        <v>#VALUE!</v>
      </c>
      <c r="N15" s="46" t="e" vm="1">
        <f>($C15+$D15*(($M15/($H15*365))/$G15)+(1-$D15)*($F15*$E15))</f>
        <v>#VALUE!</v>
      </c>
      <c r="O15" s="46" t="e" vm="2">
        <f>[1]!genUniform($I$9,$I$10)</f>
        <v>#VALUE!</v>
      </c>
      <c r="P15" s="46" t="e" vm="1">
        <f t="shared" si="2"/>
        <v>#VALUE!</v>
      </c>
      <c r="Q15" s="46" t="e" vm="1">
        <f>($C15+$D15*(($P15/($H15*365))/$G15)+(1-$D15)*($F15*$E15))</f>
        <v>#VALUE!</v>
      </c>
      <c r="R15" s="50"/>
      <c r="S15" s="50"/>
      <c r="T15" s="50"/>
    </row>
    <row r="16" spans="1:22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[1]!GenLognormal($E$9,$E$10)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[1]!genNormal($H$9,$H$10)</f>
        <v>#VALUE!</v>
      </c>
      <c r="I16" s="46" t="e" vm="2">
        <f>[1]!genUniform($I$9,$I$10)</f>
        <v>#VALUE!</v>
      </c>
      <c r="J16" s="46" t="e" vm="1">
        <f t="shared" si="0"/>
        <v>#VALUE!</v>
      </c>
      <c r="K16" s="46" t="e" vm="1">
        <f>($C16+$D16*(($J16/($H16*365))/$G16)+(1-$D16)*($F16*$E16))</f>
        <v>#VALUE!</v>
      </c>
      <c r="L16" s="46" t="e" vm="2">
        <f>[1]!genUniform($I$9,$I$10)</f>
        <v>#VALUE!</v>
      </c>
      <c r="M16" s="46" t="e" vm="1">
        <f t="shared" si="1"/>
        <v>#VALUE!</v>
      </c>
      <c r="N16" s="46" t="e" vm="1">
        <f>($C16+$D16*(($M16/($H16*365))/$G16)+(1-$D16)*($F16*$E16))</f>
        <v>#VALUE!</v>
      </c>
      <c r="O16" s="46" t="e" vm="2">
        <f>[1]!genUniform($I$9,$I$10)</f>
        <v>#VALUE!</v>
      </c>
      <c r="P16" s="46" t="e" vm="1">
        <f t="shared" si="2"/>
        <v>#VALUE!</v>
      </c>
      <c r="Q16" s="46" t="e" vm="1">
        <f>($C16+$D16*(($P16/($H16*365))/$G16)+(1-$D16)*($F16*$E16))</f>
        <v>#VALUE!</v>
      </c>
      <c r="R16" s="50"/>
      <c r="S16" s="50"/>
      <c r="T16" s="50"/>
    </row>
    <row r="17" spans="1:17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[1]!GenLognormal($E$9,$E$10)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[1]!genNormal($H$9,$H$10)</f>
        <v>#VALUE!</v>
      </c>
      <c r="I17" s="46" t="e" vm="2">
        <f>[1]!genUniform($I$9,$I$10)</f>
        <v>#VALUE!</v>
      </c>
      <c r="J17" s="46" t="e" vm="1">
        <f t="shared" si="0"/>
        <v>#VALUE!</v>
      </c>
      <c r="K17" s="46" t="e" vm="1">
        <f>($C17+$D17*(($J17/($H17*365))/$G17)+(1-$D17)*($F17*$E17))</f>
        <v>#VALUE!</v>
      </c>
      <c r="L17" s="46" t="e" vm="2">
        <f>[1]!genUniform($I$9,$I$10)</f>
        <v>#VALUE!</v>
      </c>
      <c r="M17" s="46" t="e" vm="1">
        <f t="shared" si="1"/>
        <v>#VALUE!</v>
      </c>
      <c r="N17" s="46" t="e" vm="1">
        <f>($C17+$D17*(($M17/($H17*365))/$G17)+(1-$D17)*($F17*$E17))</f>
        <v>#VALUE!</v>
      </c>
      <c r="O17" s="46" t="e" vm="2">
        <f>[1]!genUniform($I$9,$I$10)</f>
        <v>#VALUE!</v>
      </c>
      <c r="P17" s="46" t="e" vm="1">
        <f t="shared" si="2"/>
        <v>#VALUE!</v>
      </c>
      <c r="Q17" s="46" t="e" vm="1">
        <f>($C17+$D17*(($P17/($H17*365))/$G17)+(1-$D17)*($F17*$E17))</f>
        <v>#VALUE!</v>
      </c>
    </row>
    <row r="18" spans="1:17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[1]!GenLognormal($E$9,$E$10)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[1]!genNormal($H$9,$H$10)</f>
        <v>#VALUE!</v>
      </c>
      <c r="I18" s="46" t="e" vm="2">
        <f>[1]!genUniform($I$9,$I$10)</f>
        <v>#VALUE!</v>
      </c>
      <c r="J18" s="46" t="e" vm="1">
        <f t="shared" si="0"/>
        <v>#VALUE!</v>
      </c>
      <c r="K18" s="46" t="e" vm="1">
        <f>($C18+$D18*(($J18/($H18*365))/$G18)+(1-$D18)*($F18*$E18))</f>
        <v>#VALUE!</v>
      </c>
      <c r="L18" s="46" t="e" vm="2">
        <f>[1]!genUniform($I$9,$I$10)</f>
        <v>#VALUE!</v>
      </c>
      <c r="M18" s="46" t="e" vm="1">
        <f t="shared" si="1"/>
        <v>#VALUE!</v>
      </c>
      <c r="N18" s="46" t="e" vm="1">
        <f>($C18+$D18*(($M18/($H18*365))/$G18)+(1-$D18)*($F18*$E18))</f>
        <v>#VALUE!</v>
      </c>
      <c r="O18" s="46" t="e" vm="2">
        <f>[1]!genUniform($I$9,$I$10)</f>
        <v>#VALUE!</v>
      </c>
      <c r="P18" s="46" t="e" vm="1">
        <f t="shared" si="2"/>
        <v>#VALUE!</v>
      </c>
      <c r="Q18" s="46" t="e" vm="1">
        <f>($C18+$D18*(($P18/($H18*365))/$G18)+(1-$D18)*($F18*$E18))</f>
        <v>#VALUE!</v>
      </c>
    </row>
    <row r="19" spans="1:17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[1]!GenLognormal($E$9,$E$10)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[1]!genNormal($H$9,$H$10)</f>
        <v>#VALUE!</v>
      </c>
      <c r="I19" s="46" t="e" vm="2">
        <f>[1]!genUniform($I$9,$I$10)</f>
        <v>#VALUE!</v>
      </c>
      <c r="J19" s="46" t="e" vm="1">
        <f t="shared" si="0"/>
        <v>#VALUE!</v>
      </c>
      <c r="K19" s="46" t="e" vm="1">
        <f>($C19+$D19*(($J19/($H19*365))/$G19)+(1-$D19)*($F19*$E19))</f>
        <v>#VALUE!</v>
      </c>
      <c r="L19" s="46" t="e" vm="2">
        <f>[1]!genUniform($I$9,$I$10)</f>
        <v>#VALUE!</v>
      </c>
      <c r="M19" s="46" t="e" vm="1">
        <f t="shared" si="1"/>
        <v>#VALUE!</v>
      </c>
      <c r="N19" s="46" t="e" vm="1">
        <f>($C19+$D19*(($M19/($H19*365))/$G19)+(1-$D19)*($F19*$E19))</f>
        <v>#VALUE!</v>
      </c>
      <c r="O19" s="46" t="e" vm="2">
        <f>[1]!genUniform($I$9,$I$10)</f>
        <v>#VALUE!</v>
      </c>
      <c r="P19" s="46" t="e" vm="1">
        <f t="shared" si="2"/>
        <v>#VALUE!</v>
      </c>
      <c r="Q19" s="46" t="e" vm="1">
        <f>($C19+$D19*(($P19/($H19*365))/$G19)+(1-$D19)*($F19*$E19))</f>
        <v>#VALUE!</v>
      </c>
    </row>
    <row r="20" spans="1:17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[1]!GenLognormal($E$9,$E$10)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[1]!genNormal($H$9,$H$10)</f>
        <v>#VALUE!</v>
      </c>
      <c r="I20" s="46" t="e" vm="2">
        <f>[1]!genUniform($I$9,$I$10)</f>
        <v>#VALUE!</v>
      </c>
      <c r="J20" s="46" t="e" vm="1">
        <f t="shared" si="0"/>
        <v>#VALUE!</v>
      </c>
      <c r="K20" s="46" t="e" vm="1">
        <f>($C20+$D20*(($J20/($H20*365))/$G20)+(1-$D20)*($F20*$E20))</f>
        <v>#VALUE!</v>
      </c>
      <c r="L20" s="46" t="e" vm="2">
        <f>[1]!genUniform($I$9,$I$10)</f>
        <v>#VALUE!</v>
      </c>
      <c r="M20" s="46" t="e" vm="1">
        <f t="shared" si="1"/>
        <v>#VALUE!</v>
      </c>
      <c r="N20" s="46" t="e" vm="1">
        <f>($C20+$D20*(($M20/($H20*365))/$G20)+(1-$D20)*($F20*$E20))</f>
        <v>#VALUE!</v>
      </c>
      <c r="O20" s="46" t="e" vm="2">
        <f>[1]!genUniform($I$9,$I$10)</f>
        <v>#VALUE!</v>
      </c>
      <c r="P20" s="46" t="e" vm="1">
        <f t="shared" si="2"/>
        <v>#VALUE!</v>
      </c>
      <c r="Q20" s="46" t="e" vm="1">
        <f>($C20+$D20*(($P20/($H20*365))/$G20)+(1-$D20)*($F20*$E20))</f>
        <v>#VALUE!</v>
      </c>
    </row>
    <row r="21" spans="1:17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[1]!GenLognormal($E$9,$E$10)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[1]!genNormal($H$9,$H$10)</f>
        <v>#VALUE!</v>
      </c>
      <c r="I21" s="46" t="e" vm="2">
        <f>[1]!genUniform($I$9,$I$10)</f>
        <v>#VALUE!</v>
      </c>
      <c r="J21" s="46" t="e" vm="1">
        <f t="shared" si="0"/>
        <v>#VALUE!</v>
      </c>
      <c r="K21" s="46" t="e" vm="1">
        <f>($C21+$D21*(($J21/($H21*365))/$G21)+(1-$D21)*($F21*$E21))</f>
        <v>#VALUE!</v>
      </c>
      <c r="L21" s="46" t="e" vm="2">
        <f>[1]!genUniform($I$9,$I$10)</f>
        <v>#VALUE!</v>
      </c>
      <c r="M21" s="46" t="e" vm="1">
        <f t="shared" si="1"/>
        <v>#VALUE!</v>
      </c>
      <c r="N21" s="46" t="e" vm="1">
        <f>($C21+$D21*(($M21/($H21*365))/$G21)+(1-$D21)*($F21*$E21))</f>
        <v>#VALUE!</v>
      </c>
      <c r="O21" s="46" t="e" vm="2">
        <f>[1]!genUniform($I$9,$I$10)</f>
        <v>#VALUE!</v>
      </c>
      <c r="P21" s="46" t="e" vm="1">
        <f t="shared" si="2"/>
        <v>#VALUE!</v>
      </c>
      <c r="Q21" s="46" t="e" vm="1">
        <f>($C21+$D21*(($P21/($H21*365))/$G21)+(1-$D21)*($F21*$E21))</f>
        <v>#VALUE!</v>
      </c>
    </row>
    <row r="22" spans="1:17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[1]!GenLognormal($E$9,$E$10)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[1]!genNormal($H$9,$H$10)</f>
        <v>#VALUE!</v>
      </c>
      <c r="I22" s="46" t="e" vm="2">
        <f>[1]!genUniform($I$9,$I$10)</f>
        <v>#VALUE!</v>
      </c>
      <c r="J22" s="46" t="e" vm="1">
        <f t="shared" si="0"/>
        <v>#VALUE!</v>
      </c>
      <c r="K22" s="46" t="e" vm="1">
        <f>($C22+$D22*(($J22/($H22*365))/$G22)+(1-$D22)*($F22*$E22))</f>
        <v>#VALUE!</v>
      </c>
      <c r="L22" s="46" t="e" vm="2">
        <f>[1]!genUniform($I$9,$I$10)</f>
        <v>#VALUE!</v>
      </c>
      <c r="M22" s="46" t="e" vm="1">
        <f t="shared" si="1"/>
        <v>#VALUE!</v>
      </c>
      <c r="N22" s="46" t="e" vm="1">
        <f>($C22+$D22*(($M22/($H22*365))/$G22)+(1-$D22)*($F22*$E22))</f>
        <v>#VALUE!</v>
      </c>
      <c r="O22" s="46" t="e" vm="2">
        <f>[1]!genUniform($I$9,$I$10)</f>
        <v>#VALUE!</v>
      </c>
      <c r="P22" s="46" t="e" vm="1">
        <f t="shared" si="2"/>
        <v>#VALUE!</v>
      </c>
      <c r="Q22" s="46" t="e" vm="1">
        <f>($C22+$D22*(($P22/($H22*365))/$G22)+(1-$D22)*($F22*$E22))</f>
        <v>#VALUE!</v>
      </c>
    </row>
    <row r="23" spans="1:17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[1]!GenLognormal($E$9,$E$10)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[1]!genNormal($H$9,$H$10)</f>
        <v>#VALUE!</v>
      </c>
      <c r="I23" s="46" t="e" vm="2">
        <f>[1]!genUniform($I$9,$I$10)</f>
        <v>#VALUE!</v>
      </c>
      <c r="J23" s="46" t="e" vm="1">
        <f t="shared" si="0"/>
        <v>#VALUE!</v>
      </c>
      <c r="K23" s="46" t="e" vm="1">
        <f>($C23+$D23*(($J23/($H23*365))/$G23)+(1-$D23)*($F23*$E23))</f>
        <v>#VALUE!</v>
      </c>
      <c r="L23" s="46" t="e" vm="2">
        <f>[1]!genUniform($I$9,$I$10)</f>
        <v>#VALUE!</v>
      </c>
      <c r="M23" s="46" t="e" vm="1">
        <f t="shared" si="1"/>
        <v>#VALUE!</v>
      </c>
      <c r="N23" s="46" t="e" vm="1">
        <f>($C23+$D23*(($M23/($H23*365))/$G23)+(1-$D23)*($F23*$E23))</f>
        <v>#VALUE!</v>
      </c>
      <c r="O23" s="46" t="e" vm="2">
        <f>[1]!genUniform($I$9,$I$10)</f>
        <v>#VALUE!</v>
      </c>
      <c r="P23" s="46" t="e" vm="1">
        <f t="shared" si="2"/>
        <v>#VALUE!</v>
      </c>
      <c r="Q23" s="46" t="e" vm="1">
        <f>($C23+$D23*(($P23/($H23*365))/$G23)+(1-$D23)*($F23*$E23))</f>
        <v>#VALUE!</v>
      </c>
    </row>
    <row r="24" spans="1:17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[1]!GenLognormal($E$9,$E$10)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[1]!genNormal($H$9,$H$10)</f>
        <v>#VALUE!</v>
      </c>
      <c r="I24" s="46" t="e" vm="2">
        <f>[1]!genUniform($I$9,$I$10)</f>
        <v>#VALUE!</v>
      </c>
      <c r="J24" s="46" t="e" vm="1">
        <f t="shared" si="0"/>
        <v>#VALUE!</v>
      </c>
      <c r="K24" s="46" t="e" vm="1">
        <f>($C24+$D24*(($J24/($H24*365))/$G24)+(1-$D24)*($F24*$E24))</f>
        <v>#VALUE!</v>
      </c>
      <c r="L24" s="46" t="e" vm="2">
        <f>[1]!genUniform($I$9,$I$10)</f>
        <v>#VALUE!</v>
      </c>
      <c r="M24" s="46" t="e" vm="1">
        <f t="shared" si="1"/>
        <v>#VALUE!</v>
      </c>
      <c r="N24" s="46" t="e" vm="1">
        <f>($C24+$D24*(($M24/($H24*365))/$G24)+(1-$D24)*($F24*$E24))</f>
        <v>#VALUE!</v>
      </c>
      <c r="O24" s="46" t="e" vm="2">
        <f>[1]!genUniform($I$9,$I$10)</f>
        <v>#VALUE!</v>
      </c>
      <c r="P24" s="46" t="e" vm="1">
        <f t="shared" si="2"/>
        <v>#VALUE!</v>
      </c>
      <c r="Q24" s="46" t="e" vm="1">
        <f>($C24+$D24*(($P24/($H24*365))/$G24)+(1-$D24)*($F24*$E24))</f>
        <v>#VALUE!</v>
      </c>
    </row>
    <row r="25" spans="1:17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[1]!GenLognormal($E$9,$E$10)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[1]!genNormal($H$9,$H$10)</f>
        <v>#VALUE!</v>
      </c>
      <c r="I25" s="46" t="e" vm="2">
        <f>[1]!genUniform($I$9,$I$10)</f>
        <v>#VALUE!</v>
      </c>
      <c r="J25" s="46" t="e" vm="1">
        <f t="shared" si="0"/>
        <v>#VALUE!</v>
      </c>
      <c r="K25" s="46" t="e" vm="1">
        <f>($C25+$D25*(($J25/($H25*365))/$G25)+(1-$D25)*($F25*$E25))</f>
        <v>#VALUE!</v>
      </c>
      <c r="L25" s="46" t="e" vm="2">
        <f>[1]!genUniform($I$9,$I$10)</f>
        <v>#VALUE!</v>
      </c>
      <c r="M25" s="46" t="e" vm="1">
        <f t="shared" si="1"/>
        <v>#VALUE!</v>
      </c>
      <c r="N25" s="46" t="e" vm="1">
        <f>($C25+$D25*(($M25/($H25*365))/$G25)+(1-$D25)*($F25*$E25))</f>
        <v>#VALUE!</v>
      </c>
      <c r="O25" s="46" t="e" vm="2">
        <f>[1]!genUniform($I$9,$I$10)</f>
        <v>#VALUE!</v>
      </c>
      <c r="P25" s="46" t="e" vm="1">
        <f t="shared" si="2"/>
        <v>#VALUE!</v>
      </c>
      <c r="Q25" s="46" t="e" vm="1">
        <f>($C25+$D25*(($P25/($H25*365))/$G25)+(1-$D25)*($F25*$E25))</f>
        <v>#VALUE!</v>
      </c>
    </row>
    <row r="26" spans="1:17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[1]!GenLognormal($E$9,$E$10)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[1]!genNormal($H$9,$H$10)</f>
        <v>#VALUE!</v>
      </c>
      <c r="I26" s="46" t="e" vm="2">
        <f>[1]!genUniform($I$9,$I$10)</f>
        <v>#VALUE!</v>
      </c>
      <c r="J26" s="46" t="e" vm="1">
        <f t="shared" si="0"/>
        <v>#VALUE!</v>
      </c>
      <c r="K26" s="46" t="e" vm="1">
        <f>($C26+$D26*(($J26/($H26*365))/$G26)+(1-$D26)*($F26*$E26))</f>
        <v>#VALUE!</v>
      </c>
      <c r="L26" s="46" t="e" vm="2">
        <f>[1]!genUniform($I$9,$I$10)</f>
        <v>#VALUE!</v>
      </c>
      <c r="M26" s="46" t="e" vm="1">
        <f t="shared" si="1"/>
        <v>#VALUE!</v>
      </c>
      <c r="N26" s="46" t="e" vm="1">
        <f>($C26+$D26*(($M26/($H26*365))/$G26)+(1-$D26)*($F26*$E26))</f>
        <v>#VALUE!</v>
      </c>
      <c r="O26" s="46" t="e" vm="2">
        <f>[1]!genUniform($I$9,$I$10)</f>
        <v>#VALUE!</v>
      </c>
      <c r="P26" s="46" t="e" vm="1">
        <f t="shared" si="2"/>
        <v>#VALUE!</v>
      </c>
      <c r="Q26" s="46" t="e" vm="1">
        <f>($C26+$D26*(($P26/($H26*365))/$G26)+(1-$D26)*($F26*$E26))</f>
        <v>#VALUE!</v>
      </c>
    </row>
    <row r="27" spans="1:17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[1]!GenLognormal($E$9,$E$10)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[1]!genNormal($H$9,$H$10)</f>
        <v>#VALUE!</v>
      </c>
      <c r="I27" s="46" t="e" vm="2">
        <f>[1]!genUniform($I$9,$I$10)</f>
        <v>#VALUE!</v>
      </c>
      <c r="J27" s="46" t="e" vm="1">
        <f t="shared" si="0"/>
        <v>#VALUE!</v>
      </c>
      <c r="K27" s="46" t="e" vm="1">
        <f>($C27+$D27*(($J27/($H27*365))/$G27)+(1-$D27)*($F27*$E27))</f>
        <v>#VALUE!</v>
      </c>
      <c r="L27" s="46" t="e" vm="2">
        <f>[1]!genUniform($I$9,$I$10)</f>
        <v>#VALUE!</v>
      </c>
      <c r="M27" s="46" t="e" vm="1">
        <f t="shared" si="1"/>
        <v>#VALUE!</v>
      </c>
      <c r="N27" s="46" t="e" vm="1">
        <f>($C27+$D27*(($M27/($H27*365))/$G27)+(1-$D27)*($F27*$E27))</f>
        <v>#VALUE!</v>
      </c>
      <c r="O27" s="46" t="e" vm="2">
        <f>[1]!genUniform($I$9,$I$10)</f>
        <v>#VALUE!</v>
      </c>
      <c r="P27" s="46" t="e" vm="1">
        <f t="shared" si="2"/>
        <v>#VALUE!</v>
      </c>
      <c r="Q27" s="46" t="e" vm="1">
        <f>($C27+$D27*(($P27/($H27*365))/$G27)+(1-$D27)*($F27*$E27))</f>
        <v>#VALUE!</v>
      </c>
    </row>
    <row r="28" spans="1:17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[1]!GenLognormal($E$9,$E$10)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[1]!genNormal($H$9,$H$10)</f>
        <v>#VALUE!</v>
      </c>
      <c r="I28" s="46" t="e" vm="2">
        <f>[1]!genUniform($I$9,$I$10)</f>
        <v>#VALUE!</v>
      </c>
      <c r="J28" s="46" t="e" vm="1">
        <f t="shared" si="0"/>
        <v>#VALUE!</v>
      </c>
      <c r="K28" s="46" t="e" vm="1">
        <f>($C28+$D28*(($J28/($H28*365))/$G28)+(1-$D28)*($F28*$E28))</f>
        <v>#VALUE!</v>
      </c>
      <c r="L28" s="46" t="e" vm="2">
        <f>[1]!genUniform($I$9,$I$10)</f>
        <v>#VALUE!</v>
      </c>
      <c r="M28" s="46" t="e" vm="1">
        <f t="shared" si="1"/>
        <v>#VALUE!</v>
      </c>
      <c r="N28" s="46" t="e" vm="1">
        <f>($C28+$D28*(($M28/($H28*365))/$G28)+(1-$D28)*($F28*$E28))</f>
        <v>#VALUE!</v>
      </c>
      <c r="O28" s="46" t="e" vm="2">
        <f>[1]!genUniform($I$9,$I$10)</f>
        <v>#VALUE!</v>
      </c>
      <c r="P28" s="46" t="e" vm="1">
        <f t="shared" si="2"/>
        <v>#VALUE!</v>
      </c>
      <c r="Q28" s="46" t="e" vm="1">
        <f>($C28+$D28*(($P28/($H28*365))/$G28)+(1-$D28)*($F28*$E28))</f>
        <v>#VALUE!</v>
      </c>
    </row>
    <row r="29" spans="1:17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[1]!GenLognormal($E$9,$E$10)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[1]!genNormal($H$9,$H$10)</f>
        <v>#VALUE!</v>
      </c>
      <c r="I29" s="46" t="e" vm="2">
        <f>[1]!genUniform($I$9,$I$10)</f>
        <v>#VALUE!</v>
      </c>
      <c r="J29" s="46" t="e" vm="1">
        <f t="shared" si="0"/>
        <v>#VALUE!</v>
      </c>
      <c r="K29" s="46" t="e" vm="1">
        <f>($C29+$D29*(($J29/($H29*365))/$G29)+(1-$D29)*($F29*$E29))</f>
        <v>#VALUE!</v>
      </c>
      <c r="L29" s="46" t="e" vm="2">
        <f>[1]!genUniform($I$9,$I$10)</f>
        <v>#VALUE!</v>
      </c>
      <c r="M29" s="46" t="e" vm="1">
        <f t="shared" si="1"/>
        <v>#VALUE!</v>
      </c>
      <c r="N29" s="46" t="e" vm="1">
        <f>($C29+$D29*(($M29/($H29*365))/$G29)+(1-$D29)*($F29*$E29))</f>
        <v>#VALUE!</v>
      </c>
      <c r="O29" s="46" t="e" vm="2">
        <f>[1]!genUniform($I$9,$I$10)</f>
        <v>#VALUE!</v>
      </c>
      <c r="P29" s="46" t="e" vm="1">
        <f t="shared" si="2"/>
        <v>#VALUE!</v>
      </c>
      <c r="Q29" s="46" t="e" vm="1">
        <f>($C29+$D29*(($P29/($H29*365))/$G29)+(1-$D29)*($F29*$E29))</f>
        <v>#VALUE!</v>
      </c>
    </row>
    <row r="30" spans="1:17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[1]!GenLognormal($E$9,$E$10)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[1]!genNormal($H$9,$H$10)</f>
        <v>#VALUE!</v>
      </c>
      <c r="I30" s="46" t="e" vm="2">
        <f>[1]!genUniform($I$9,$I$10)</f>
        <v>#VALUE!</v>
      </c>
      <c r="J30" s="46" t="e" vm="1">
        <f t="shared" si="0"/>
        <v>#VALUE!</v>
      </c>
      <c r="K30" s="46" t="e" vm="1">
        <f>($C30+$D30*(($J30/($H30*365))/$G30)+(1-$D30)*($F30*$E30))</f>
        <v>#VALUE!</v>
      </c>
      <c r="L30" s="46" t="e" vm="2">
        <f>[1]!genUniform($I$9,$I$10)</f>
        <v>#VALUE!</v>
      </c>
      <c r="M30" s="46" t="e" vm="1">
        <f t="shared" si="1"/>
        <v>#VALUE!</v>
      </c>
      <c r="N30" s="46" t="e" vm="1">
        <f>($C30+$D30*(($M30/($H30*365))/$G30)+(1-$D30)*($F30*$E30))</f>
        <v>#VALUE!</v>
      </c>
      <c r="O30" s="46" t="e" vm="2">
        <f>[1]!genUniform($I$9,$I$10)</f>
        <v>#VALUE!</v>
      </c>
      <c r="P30" s="46" t="e" vm="1">
        <f t="shared" si="2"/>
        <v>#VALUE!</v>
      </c>
      <c r="Q30" s="46" t="e" vm="1">
        <f>($C30+$D30*(($P30/($H30*365))/$G30)+(1-$D30)*($F30*$E30))</f>
        <v>#VALUE!</v>
      </c>
    </row>
    <row r="31" spans="1:17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[1]!GenLognormal($E$9,$E$10)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[1]!genNormal($H$9,$H$10)</f>
        <v>#VALUE!</v>
      </c>
      <c r="I31" s="46" t="e" vm="2">
        <f>[1]!genUniform($I$9,$I$10)</f>
        <v>#VALUE!</v>
      </c>
      <c r="J31" s="46" t="e" vm="1">
        <f t="shared" si="0"/>
        <v>#VALUE!</v>
      </c>
      <c r="K31" s="46" t="e" vm="1">
        <f>($C31+$D31*(($J31/($H31*365))/$G31)+(1-$D31)*($F31*$E31))</f>
        <v>#VALUE!</v>
      </c>
      <c r="L31" s="46" t="e" vm="2">
        <f>[1]!genUniform($I$9,$I$10)</f>
        <v>#VALUE!</v>
      </c>
      <c r="M31" s="46" t="e" vm="1">
        <f t="shared" si="1"/>
        <v>#VALUE!</v>
      </c>
      <c r="N31" s="46" t="e" vm="1">
        <f>($C31+$D31*(($M31/($H31*365))/$G31)+(1-$D31)*($F31*$E31))</f>
        <v>#VALUE!</v>
      </c>
      <c r="O31" s="46" t="e" vm="2">
        <f>[1]!genUniform($I$9,$I$10)</f>
        <v>#VALUE!</v>
      </c>
      <c r="P31" s="46" t="e" vm="1">
        <f t="shared" si="2"/>
        <v>#VALUE!</v>
      </c>
      <c r="Q31" s="46" t="e" vm="1">
        <f>($C31+$D31*(($P31/($H31*365))/$G31)+(1-$D31)*($F31*$E31))</f>
        <v>#VALUE!</v>
      </c>
    </row>
    <row r="32" spans="1:17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[1]!GenLognormal($E$9,$E$10)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[1]!genNormal($H$9,$H$10)</f>
        <v>#VALUE!</v>
      </c>
      <c r="I32" s="46" t="e" vm="2">
        <f>[1]!genUniform($I$9,$I$10)</f>
        <v>#VALUE!</v>
      </c>
      <c r="J32" s="46" t="e" vm="1">
        <f t="shared" si="0"/>
        <v>#VALUE!</v>
      </c>
      <c r="K32" s="46" t="e" vm="1">
        <f>($C32+$D32*(($J32/($H32*365))/$G32)+(1-$D32)*($F32*$E32))</f>
        <v>#VALUE!</v>
      </c>
      <c r="L32" s="46" t="e" vm="2">
        <f>[1]!genUniform($I$9,$I$10)</f>
        <v>#VALUE!</v>
      </c>
      <c r="M32" s="46" t="e" vm="1">
        <f t="shared" si="1"/>
        <v>#VALUE!</v>
      </c>
      <c r="N32" s="46" t="e" vm="1">
        <f>($C32+$D32*(($M32/($H32*365))/$G32)+(1-$D32)*($F32*$E32))</f>
        <v>#VALUE!</v>
      </c>
      <c r="O32" s="46" t="e" vm="2">
        <f>[1]!genUniform($I$9,$I$10)</f>
        <v>#VALUE!</v>
      </c>
      <c r="P32" s="46" t="e" vm="1">
        <f t="shared" si="2"/>
        <v>#VALUE!</v>
      </c>
      <c r="Q32" s="46" t="e" vm="1">
        <f>($C32+$D32*(($P32/($H32*365))/$G32)+(1-$D32)*($F32*$E32))</f>
        <v>#VALUE!</v>
      </c>
    </row>
    <row r="33" spans="1:17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[1]!GenLognormal($E$9,$E$10)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[1]!genNormal($H$9,$H$10)</f>
        <v>#VALUE!</v>
      </c>
      <c r="I33" s="46" t="e" vm="2">
        <f>[1]!genUniform($I$9,$I$10)</f>
        <v>#VALUE!</v>
      </c>
      <c r="J33" s="46" t="e" vm="1">
        <f t="shared" si="0"/>
        <v>#VALUE!</v>
      </c>
      <c r="K33" s="46" t="e" vm="1">
        <f>($C33+$D33*(($J33/($H33*365))/$G33)+(1-$D33)*($F33*$E33))</f>
        <v>#VALUE!</v>
      </c>
      <c r="L33" s="46" t="e" vm="2">
        <f>[1]!genUniform($I$9,$I$10)</f>
        <v>#VALUE!</v>
      </c>
      <c r="M33" s="46" t="e" vm="1">
        <f t="shared" si="1"/>
        <v>#VALUE!</v>
      </c>
      <c r="N33" s="46" t="e" vm="1">
        <f>($C33+$D33*(($M33/($H33*365))/$G33)+(1-$D33)*($F33*$E33))</f>
        <v>#VALUE!</v>
      </c>
      <c r="O33" s="46" t="e" vm="2">
        <f>[1]!genUniform($I$9,$I$10)</f>
        <v>#VALUE!</v>
      </c>
      <c r="P33" s="46" t="e" vm="1">
        <f t="shared" si="2"/>
        <v>#VALUE!</v>
      </c>
      <c r="Q33" s="46" t="e" vm="1">
        <f>($C33+$D33*(($P33/($H33*365))/$G33)+(1-$D33)*($F33*$E33))</f>
        <v>#VALUE!</v>
      </c>
    </row>
    <row r="34" spans="1:17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[1]!GenLognormal($E$9,$E$10)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[1]!genNormal($H$9,$H$10)</f>
        <v>#VALUE!</v>
      </c>
      <c r="I34" s="46" t="e" vm="2">
        <f>[1]!genUniform($I$9,$I$10)</f>
        <v>#VALUE!</v>
      </c>
      <c r="J34" s="46" t="e" vm="1">
        <f t="shared" si="0"/>
        <v>#VALUE!</v>
      </c>
      <c r="K34" s="46" t="e" vm="1">
        <f>($C34+$D34*(($J34/($H34*365))/$G34)+(1-$D34)*($F34*$E34))</f>
        <v>#VALUE!</v>
      </c>
      <c r="L34" s="46" t="e" vm="2">
        <f>[1]!genUniform($I$9,$I$10)</f>
        <v>#VALUE!</v>
      </c>
      <c r="M34" s="46" t="e" vm="1">
        <f t="shared" si="1"/>
        <v>#VALUE!</v>
      </c>
      <c r="N34" s="46" t="e" vm="1">
        <f>($C34+$D34*(($M34/($H34*365))/$G34)+(1-$D34)*($F34*$E34))</f>
        <v>#VALUE!</v>
      </c>
      <c r="O34" s="46" t="e" vm="2">
        <f>[1]!genUniform($I$9,$I$10)</f>
        <v>#VALUE!</v>
      </c>
      <c r="P34" s="46" t="e" vm="1">
        <f t="shared" si="2"/>
        <v>#VALUE!</v>
      </c>
      <c r="Q34" s="46" t="e" vm="1">
        <f>($C34+$D34*(($P34/($H34*365))/$G34)+(1-$D34)*($F34*$E34))</f>
        <v>#VALUE!</v>
      </c>
    </row>
    <row r="35" spans="1:17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[1]!GenLognormal($E$9,$E$10)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[1]!genNormal($H$9,$H$10)</f>
        <v>#VALUE!</v>
      </c>
      <c r="I35" s="46" t="e" vm="2">
        <f>[1]!genUniform($I$9,$I$10)</f>
        <v>#VALUE!</v>
      </c>
      <c r="J35" s="46" t="e" vm="1">
        <f t="shared" si="0"/>
        <v>#VALUE!</v>
      </c>
      <c r="K35" s="46" t="e" vm="1">
        <f>($C35+$D35*(($J35/($H35*365))/$G35)+(1-$D35)*($F35*$E35))</f>
        <v>#VALUE!</v>
      </c>
      <c r="L35" s="46" t="e" vm="2">
        <f>[1]!genUniform($I$9,$I$10)</f>
        <v>#VALUE!</v>
      </c>
      <c r="M35" s="46" t="e" vm="1">
        <f t="shared" si="1"/>
        <v>#VALUE!</v>
      </c>
      <c r="N35" s="46" t="e" vm="1">
        <f>($C35+$D35*(($M35/($H35*365))/$G35)+(1-$D35)*($F35*$E35))</f>
        <v>#VALUE!</v>
      </c>
      <c r="O35" s="46" t="e" vm="2">
        <f>[1]!genUniform($I$9,$I$10)</f>
        <v>#VALUE!</v>
      </c>
      <c r="P35" s="46" t="e" vm="1">
        <f t="shared" si="2"/>
        <v>#VALUE!</v>
      </c>
      <c r="Q35" s="46" t="e" vm="1">
        <f>($C35+$D35*(($P35/($H35*365))/$G35)+(1-$D35)*($F35*$E35))</f>
        <v>#VALUE!</v>
      </c>
    </row>
    <row r="36" spans="1:17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[1]!GenLognormal($E$9,$E$10)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[1]!genNormal($H$9,$H$10)</f>
        <v>#VALUE!</v>
      </c>
      <c r="I36" s="46" t="e" vm="2">
        <f>[1]!genUniform($I$9,$I$10)</f>
        <v>#VALUE!</v>
      </c>
      <c r="J36" s="46" t="e" vm="1">
        <f t="shared" si="0"/>
        <v>#VALUE!</v>
      </c>
      <c r="K36" s="46" t="e" vm="1">
        <f>($C36+$D36*(($J36/($H36*365))/$G36)+(1-$D36)*($F36*$E36))</f>
        <v>#VALUE!</v>
      </c>
      <c r="L36" s="46" t="e" vm="2">
        <f>[1]!genUniform($I$9,$I$10)</f>
        <v>#VALUE!</v>
      </c>
      <c r="M36" s="46" t="e" vm="1">
        <f t="shared" si="1"/>
        <v>#VALUE!</v>
      </c>
      <c r="N36" s="46" t="e" vm="1">
        <f>($C36+$D36*(($M36/($H36*365))/$G36)+(1-$D36)*($F36*$E36))</f>
        <v>#VALUE!</v>
      </c>
      <c r="O36" s="46" t="e" vm="2">
        <f>[1]!genUniform($I$9,$I$10)</f>
        <v>#VALUE!</v>
      </c>
      <c r="P36" s="46" t="e" vm="1">
        <f t="shared" si="2"/>
        <v>#VALUE!</v>
      </c>
      <c r="Q36" s="46" t="e" vm="1">
        <f>($C36+$D36*(($P36/($H36*365))/$G36)+(1-$D36)*($F36*$E36))</f>
        <v>#VALUE!</v>
      </c>
    </row>
    <row r="37" spans="1:17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[1]!GenLognormal($E$9,$E$10)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[1]!genNormal($H$9,$H$10)</f>
        <v>#VALUE!</v>
      </c>
      <c r="I37" s="46" t="e" vm="2">
        <f>[1]!genUniform($I$9,$I$10)</f>
        <v>#VALUE!</v>
      </c>
      <c r="J37" s="46" t="e" vm="1">
        <f t="shared" si="0"/>
        <v>#VALUE!</v>
      </c>
      <c r="K37" s="46" t="e" vm="1">
        <f>($C37+$D37*(($J37/($H37*365))/$G37)+(1-$D37)*($F37*$E37))</f>
        <v>#VALUE!</v>
      </c>
      <c r="L37" s="46" t="e" vm="2">
        <f>[1]!genUniform($I$9,$I$10)</f>
        <v>#VALUE!</v>
      </c>
      <c r="M37" s="46" t="e" vm="1">
        <f t="shared" si="1"/>
        <v>#VALUE!</v>
      </c>
      <c r="N37" s="46" t="e" vm="1">
        <f>($C37+$D37*(($M37/($H37*365))/$G37)+(1-$D37)*($F37*$E37))</f>
        <v>#VALUE!</v>
      </c>
      <c r="O37" s="46" t="e" vm="2">
        <f>[1]!genUniform($I$9,$I$10)</f>
        <v>#VALUE!</v>
      </c>
      <c r="P37" s="46" t="e" vm="1">
        <f t="shared" si="2"/>
        <v>#VALUE!</v>
      </c>
      <c r="Q37" s="46" t="e" vm="1">
        <f>($C37+$D37*(($P37/($H37*365))/$G37)+(1-$D37)*($F37*$E37))</f>
        <v>#VALUE!</v>
      </c>
    </row>
    <row r="38" spans="1:17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[1]!GenLognormal($E$9,$E$10)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[1]!genNormal($H$9,$H$10)</f>
        <v>#VALUE!</v>
      </c>
      <c r="I38" s="46" t="e" vm="2">
        <f>[1]!genUniform($I$9,$I$10)</f>
        <v>#VALUE!</v>
      </c>
      <c r="J38" s="46" t="e" vm="1">
        <f t="shared" si="0"/>
        <v>#VALUE!</v>
      </c>
      <c r="K38" s="46" t="e" vm="1">
        <f>($C38+$D38*(($J38/($H38*365))/$G38)+(1-$D38)*($F38*$E38))</f>
        <v>#VALUE!</v>
      </c>
      <c r="L38" s="46" t="e" vm="2">
        <f>[1]!genUniform($I$9,$I$10)</f>
        <v>#VALUE!</v>
      </c>
      <c r="M38" s="46" t="e" vm="1">
        <f t="shared" si="1"/>
        <v>#VALUE!</v>
      </c>
      <c r="N38" s="46" t="e" vm="1">
        <f>($C38+$D38*(($M38/($H38*365))/$G38)+(1-$D38)*($F38*$E38))</f>
        <v>#VALUE!</v>
      </c>
      <c r="O38" s="46" t="e" vm="2">
        <f>[1]!genUniform($I$9,$I$10)</f>
        <v>#VALUE!</v>
      </c>
      <c r="P38" s="46" t="e" vm="1">
        <f t="shared" si="2"/>
        <v>#VALUE!</v>
      </c>
      <c r="Q38" s="46" t="e" vm="1">
        <f>($C38+$D38*(($P38/($H38*365))/$G38)+(1-$D38)*($F38*$E38))</f>
        <v>#VALUE!</v>
      </c>
    </row>
    <row r="39" spans="1:17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[1]!GenLognormal($E$9,$E$10)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[1]!genNormal($H$9,$H$10)</f>
        <v>#VALUE!</v>
      </c>
      <c r="I39" s="46" t="e" vm="2">
        <f>[1]!genUniform($I$9,$I$10)</f>
        <v>#VALUE!</v>
      </c>
      <c r="J39" s="46" t="e" vm="1">
        <f t="shared" si="0"/>
        <v>#VALUE!</v>
      </c>
      <c r="K39" s="46" t="e" vm="1">
        <f>($C39+$D39*(($J39/($H39*365))/$G39)+(1-$D39)*($F39*$E39))</f>
        <v>#VALUE!</v>
      </c>
      <c r="L39" s="46" t="e" vm="2">
        <f>[1]!genUniform($I$9,$I$10)</f>
        <v>#VALUE!</v>
      </c>
      <c r="M39" s="46" t="e" vm="1">
        <f t="shared" si="1"/>
        <v>#VALUE!</v>
      </c>
      <c r="N39" s="46" t="e" vm="1">
        <f>($C39+$D39*(($M39/($H39*365))/$G39)+(1-$D39)*($F39*$E39))</f>
        <v>#VALUE!</v>
      </c>
      <c r="O39" s="46" t="e" vm="2">
        <f>[1]!genUniform($I$9,$I$10)</f>
        <v>#VALUE!</v>
      </c>
      <c r="P39" s="46" t="e" vm="1">
        <f t="shared" si="2"/>
        <v>#VALUE!</v>
      </c>
      <c r="Q39" s="46" t="e" vm="1">
        <f>($C39+$D39*(($P39/($H39*365))/$G39)+(1-$D39)*($F39*$E39))</f>
        <v>#VALUE!</v>
      </c>
    </row>
    <row r="40" spans="1:17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[1]!GenLognormal($E$9,$E$10)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[1]!genNormal($H$9,$H$10)</f>
        <v>#VALUE!</v>
      </c>
      <c r="I40" s="46" t="e" vm="2">
        <f>[1]!genUniform($I$9,$I$10)</f>
        <v>#VALUE!</v>
      </c>
      <c r="J40" s="46" t="e" vm="1">
        <f t="shared" si="0"/>
        <v>#VALUE!</v>
      </c>
      <c r="K40" s="46" t="e" vm="1">
        <f>($C40+$D40*(($J40/($H40*365))/$G40)+(1-$D40)*($F40*$E40))</f>
        <v>#VALUE!</v>
      </c>
      <c r="L40" s="46" t="e" vm="2">
        <f>[1]!genUniform($I$9,$I$10)</f>
        <v>#VALUE!</v>
      </c>
      <c r="M40" s="46" t="e" vm="1">
        <f t="shared" si="1"/>
        <v>#VALUE!</v>
      </c>
      <c r="N40" s="46" t="e" vm="1">
        <f>($C40+$D40*(($M40/($H40*365))/$G40)+(1-$D40)*($F40*$E40))</f>
        <v>#VALUE!</v>
      </c>
      <c r="O40" s="46" t="e" vm="2">
        <f>[1]!genUniform($I$9,$I$10)</f>
        <v>#VALUE!</v>
      </c>
      <c r="P40" s="46" t="e" vm="1">
        <f t="shared" si="2"/>
        <v>#VALUE!</v>
      </c>
      <c r="Q40" s="46" t="e" vm="1">
        <f>($C40+$D40*(($P40/($H40*365))/$G40)+(1-$D40)*($F40*$E40))</f>
        <v>#VALUE!</v>
      </c>
    </row>
    <row r="41" spans="1:17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[1]!GenLognormal($E$9,$E$10)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[1]!genNormal($H$9,$H$10)</f>
        <v>#VALUE!</v>
      </c>
      <c r="I41" s="46" t="e" vm="2">
        <f>[1]!genUniform($I$9,$I$10)</f>
        <v>#VALUE!</v>
      </c>
      <c r="J41" s="46" t="e" vm="1">
        <f t="shared" si="0"/>
        <v>#VALUE!</v>
      </c>
      <c r="K41" s="46" t="e" vm="1">
        <f>($C41+$D41*(($J41/($H41*365))/$G41)+(1-$D41)*($F41*$E41))</f>
        <v>#VALUE!</v>
      </c>
      <c r="L41" s="46" t="e" vm="2">
        <f>[1]!genUniform($I$9,$I$10)</f>
        <v>#VALUE!</v>
      </c>
      <c r="M41" s="46" t="e" vm="1">
        <f t="shared" si="1"/>
        <v>#VALUE!</v>
      </c>
      <c r="N41" s="46" t="e" vm="1">
        <f>($C41+$D41*(($M41/($H41*365))/$G41)+(1-$D41)*($F41*$E41))</f>
        <v>#VALUE!</v>
      </c>
      <c r="O41" s="46" t="e" vm="2">
        <f>[1]!genUniform($I$9,$I$10)</f>
        <v>#VALUE!</v>
      </c>
      <c r="P41" s="46" t="e" vm="1">
        <f t="shared" si="2"/>
        <v>#VALUE!</v>
      </c>
      <c r="Q41" s="46" t="e" vm="1">
        <f>($C41+$D41*(($P41/($H41*365))/$G41)+(1-$D41)*($F41*$E41))</f>
        <v>#VALUE!</v>
      </c>
    </row>
    <row r="42" spans="1:17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[1]!GenLognormal($E$9,$E$10)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[1]!genNormal($H$9,$H$10)</f>
        <v>#VALUE!</v>
      </c>
      <c r="I42" s="46" t="e" vm="2">
        <f>[1]!genUniform($I$9,$I$10)</f>
        <v>#VALUE!</v>
      </c>
      <c r="J42" s="46" t="e" vm="1">
        <f t="shared" si="0"/>
        <v>#VALUE!</v>
      </c>
      <c r="K42" s="46" t="e" vm="1">
        <f>($C42+$D42*(($J42/($H42*365))/$G42)+(1-$D42)*($F42*$E42))</f>
        <v>#VALUE!</v>
      </c>
      <c r="L42" s="46" t="e" vm="2">
        <f>[1]!genUniform($I$9,$I$10)</f>
        <v>#VALUE!</v>
      </c>
      <c r="M42" s="46" t="e" vm="1">
        <f t="shared" si="1"/>
        <v>#VALUE!</v>
      </c>
      <c r="N42" s="46" t="e" vm="1">
        <f>($C42+$D42*(($M42/($H42*365))/$G42)+(1-$D42)*($F42*$E42))</f>
        <v>#VALUE!</v>
      </c>
      <c r="O42" s="46" t="e" vm="2">
        <f>[1]!genUniform($I$9,$I$10)</f>
        <v>#VALUE!</v>
      </c>
      <c r="P42" s="46" t="e" vm="1">
        <f t="shared" si="2"/>
        <v>#VALUE!</v>
      </c>
      <c r="Q42" s="46" t="e" vm="1">
        <f>($C42+$D42*(($P42/($H42*365))/$G42)+(1-$D42)*($F42*$E42))</f>
        <v>#VALUE!</v>
      </c>
    </row>
    <row r="43" spans="1:17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[1]!GenLognormal($E$9,$E$10)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[1]!genNormal($H$9,$H$10)</f>
        <v>#VALUE!</v>
      </c>
      <c r="I43" s="46" t="e" vm="2">
        <f>[1]!genUniform($I$9,$I$10)</f>
        <v>#VALUE!</v>
      </c>
      <c r="J43" s="46" t="e" vm="1">
        <f t="shared" si="0"/>
        <v>#VALUE!</v>
      </c>
      <c r="K43" s="46" t="e" vm="1">
        <f>($C43+$D43*(($J43/($H43*365))/$G43)+(1-$D43)*($F43*$E43))</f>
        <v>#VALUE!</v>
      </c>
      <c r="L43" s="46" t="e" vm="2">
        <f>[1]!genUniform($I$9,$I$10)</f>
        <v>#VALUE!</v>
      </c>
      <c r="M43" s="46" t="e" vm="1">
        <f t="shared" si="1"/>
        <v>#VALUE!</v>
      </c>
      <c r="N43" s="46" t="e" vm="1">
        <f>($C43+$D43*(($M43/($H43*365))/$G43)+(1-$D43)*($F43*$E43))</f>
        <v>#VALUE!</v>
      </c>
      <c r="O43" s="46" t="e" vm="2">
        <f>[1]!genUniform($I$9,$I$10)</f>
        <v>#VALUE!</v>
      </c>
      <c r="P43" s="46" t="e" vm="1">
        <f t="shared" si="2"/>
        <v>#VALUE!</v>
      </c>
      <c r="Q43" s="46" t="e" vm="1">
        <f>($C43+$D43*(($P43/($H43*365))/$G43)+(1-$D43)*($F43*$E43))</f>
        <v>#VALUE!</v>
      </c>
    </row>
    <row r="44" spans="1:17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[1]!GenLognormal($E$9,$E$10)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[1]!genNormal($H$9,$H$10)</f>
        <v>#VALUE!</v>
      </c>
      <c r="I44" s="46" t="e" vm="2">
        <f>[1]!genUniform($I$9,$I$10)</f>
        <v>#VALUE!</v>
      </c>
      <c r="J44" s="46" t="e" vm="1">
        <f t="shared" si="0"/>
        <v>#VALUE!</v>
      </c>
      <c r="K44" s="46" t="e" vm="1">
        <f>($C44+$D44*(($J44/($H44*365))/$G44)+(1-$D44)*($F44*$E44))</f>
        <v>#VALUE!</v>
      </c>
      <c r="L44" s="46" t="e" vm="2">
        <f>[1]!genUniform($I$9,$I$10)</f>
        <v>#VALUE!</v>
      </c>
      <c r="M44" s="46" t="e" vm="1">
        <f t="shared" si="1"/>
        <v>#VALUE!</v>
      </c>
      <c r="N44" s="46" t="e" vm="1">
        <f>($C44+$D44*(($M44/($H44*365))/$G44)+(1-$D44)*($F44*$E44))</f>
        <v>#VALUE!</v>
      </c>
      <c r="O44" s="46" t="e" vm="2">
        <f>[1]!genUniform($I$9,$I$10)</f>
        <v>#VALUE!</v>
      </c>
      <c r="P44" s="46" t="e" vm="1">
        <f t="shared" si="2"/>
        <v>#VALUE!</v>
      </c>
      <c r="Q44" s="46" t="e" vm="1">
        <f>($C44+$D44*(($P44/($H44*365))/$G44)+(1-$D44)*($F44*$E44))</f>
        <v>#VALUE!</v>
      </c>
    </row>
    <row r="45" spans="1:17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[1]!GenLognormal($E$9,$E$10)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[1]!genNormal($H$9,$H$10)</f>
        <v>#VALUE!</v>
      </c>
      <c r="I45" s="46" t="e" vm="2">
        <f>[1]!genUniform($I$9,$I$10)</f>
        <v>#VALUE!</v>
      </c>
      <c r="J45" s="46" t="e" vm="1">
        <f t="shared" si="0"/>
        <v>#VALUE!</v>
      </c>
      <c r="K45" s="46" t="e" vm="1">
        <f>($C45+$D45*(($J45/($H45*365))/$G45)+(1-$D45)*($F45*$E45))</f>
        <v>#VALUE!</v>
      </c>
      <c r="L45" s="46" t="e" vm="2">
        <f>[1]!genUniform($I$9,$I$10)</f>
        <v>#VALUE!</v>
      </c>
      <c r="M45" s="46" t="e" vm="1">
        <f t="shared" si="1"/>
        <v>#VALUE!</v>
      </c>
      <c r="N45" s="46" t="e" vm="1">
        <f>($C45+$D45*(($M45/($H45*365))/$G45)+(1-$D45)*($F45*$E45))</f>
        <v>#VALUE!</v>
      </c>
      <c r="O45" s="46" t="e" vm="2">
        <f>[1]!genUniform($I$9,$I$10)</f>
        <v>#VALUE!</v>
      </c>
      <c r="P45" s="46" t="e" vm="1">
        <f t="shared" si="2"/>
        <v>#VALUE!</v>
      </c>
      <c r="Q45" s="46" t="e" vm="1">
        <f>($C45+$D45*(($P45/($H45*365))/$G45)+(1-$D45)*($F45*$E45))</f>
        <v>#VALUE!</v>
      </c>
    </row>
    <row r="46" spans="1:17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[1]!GenLognormal($E$9,$E$10)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[1]!genNormal($H$9,$H$10)</f>
        <v>#VALUE!</v>
      </c>
      <c r="I46" s="46" t="e" vm="2">
        <f>[1]!genUniform($I$9,$I$10)</f>
        <v>#VALUE!</v>
      </c>
      <c r="J46" s="46" t="e" vm="1">
        <f t="shared" si="0"/>
        <v>#VALUE!</v>
      </c>
      <c r="K46" s="46" t="e" vm="1">
        <f>($C46+$D46*(($J46/($H46*365))/$G46)+(1-$D46)*($F46*$E46))</f>
        <v>#VALUE!</v>
      </c>
      <c r="L46" s="46" t="e" vm="2">
        <f>[1]!genUniform($I$9,$I$10)</f>
        <v>#VALUE!</v>
      </c>
      <c r="M46" s="46" t="e" vm="1">
        <f t="shared" si="1"/>
        <v>#VALUE!</v>
      </c>
      <c r="N46" s="46" t="e" vm="1">
        <f>($C46+$D46*(($M46/($H46*365))/$G46)+(1-$D46)*($F46*$E46))</f>
        <v>#VALUE!</v>
      </c>
      <c r="O46" s="46" t="e" vm="2">
        <f>[1]!genUniform($I$9,$I$10)</f>
        <v>#VALUE!</v>
      </c>
      <c r="P46" s="46" t="e" vm="1">
        <f t="shared" si="2"/>
        <v>#VALUE!</v>
      </c>
      <c r="Q46" s="46" t="e" vm="1">
        <f>($C46+$D46*(($P46/($H46*365))/$G46)+(1-$D46)*($F46*$E46))</f>
        <v>#VALUE!</v>
      </c>
    </row>
    <row r="47" spans="1:17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[1]!GenLognormal($E$9,$E$10)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[1]!genNormal($H$9,$H$10)</f>
        <v>#VALUE!</v>
      </c>
      <c r="I47" s="46" t="e" vm="2">
        <f>[1]!genUniform($I$9,$I$10)</f>
        <v>#VALUE!</v>
      </c>
      <c r="J47" s="46" t="e" vm="1">
        <f t="shared" si="0"/>
        <v>#VALUE!</v>
      </c>
      <c r="K47" s="46" t="e" vm="1">
        <f>($C47+$D47*(($J47/($H47*365))/$G47)+(1-$D47)*($F47*$E47))</f>
        <v>#VALUE!</v>
      </c>
      <c r="L47" s="46" t="e" vm="2">
        <f>[1]!genUniform($I$9,$I$10)</f>
        <v>#VALUE!</v>
      </c>
      <c r="M47" s="46" t="e" vm="1">
        <f t="shared" si="1"/>
        <v>#VALUE!</v>
      </c>
      <c r="N47" s="46" t="e" vm="1">
        <f>($C47+$D47*(($M47/($H47*365))/$G47)+(1-$D47)*($F47*$E47))</f>
        <v>#VALUE!</v>
      </c>
      <c r="O47" s="46" t="e" vm="2">
        <f>[1]!genUniform($I$9,$I$10)</f>
        <v>#VALUE!</v>
      </c>
      <c r="P47" s="46" t="e" vm="1">
        <f t="shared" si="2"/>
        <v>#VALUE!</v>
      </c>
      <c r="Q47" s="46" t="e" vm="1">
        <f>($C47+$D47*(($P47/($H47*365))/$G47)+(1-$D47)*($F47*$E47))</f>
        <v>#VALUE!</v>
      </c>
    </row>
    <row r="48" spans="1:17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[1]!GenLognormal($E$9,$E$10)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[1]!genNormal($H$9,$H$10)</f>
        <v>#VALUE!</v>
      </c>
      <c r="I48" s="46" t="e" vm="2">
        <f>[1]!genUniform($I$9,$I$10)</f>
        <v>#VALUE!</v>
      </c>
      <c r="J48" s="46" t="e" vm="1">
        <f t="shared" si="0"/>
        <v>#VALUE!</v>
      </c>
      <c r="K48" s="46" t="e" vm="1">
        <f>($C48+$D48*(($J48/($H48*365))/$G48)+(1-$D48)*($F48*$E48))</f>
        <v>#VALUE!</v>
      </c>
      <c r="L48" s="46" t="e" vm="2">
        <f>[1]!genUniform($I$9,$I$10)</f>
        <v>#VALUE!</v>
      </c>
      <c r="M48" s="46" t="e" vm="1">
        <f t="shared" si="1"/>
        <v>#VALUE!</v>
      </c>
      <c r="N48" s="46" t="e" vm="1">
        <f>($C48+$D48*(($M48/($H48*365))/$G48)+(1-$D48)*($F48*$E48))</f>
        <v>#VALUE!</v>
      </c>
      <c r="O48" s="46" t="e" vm="2">
        <f>[1]!genUniform($I$9,$I$10)</f>
        <v>#VALUE!</v>
      </c>
      <c r="P48" s="46" t="e" vm="1">
        <f t="shared" si="2"/>
        <v>#VALUE!</v>
      </c>
      <c r="Q48" s="46" t="e" vm="1">
        <f>($C48+$D48*(($P48/($H48*365))/$G48)+(1-$D48)*($F48*$E48))</f>
        <v>#VALUE!</v>
      </c>
    </row>
    <row r="49" spans="1:17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[1]!GenLognormal($E$9,$E$10)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[1]!genNormal($H$9,$H$10)</f>
        <v>#VALUE!</v>
      </c>
      <c r="I49" s="46" t="e" vm="2">
        <f>[1]!genUniform($I$9,$I$10)</f>
        <v>#VALUE!</v>
      </c>
      <c r="J49" s="46" t="e" vm="1">
        <f t="shared" si="0"/>
        <v>#VALUE!</v>
      </c>
      <c r="K49" s="46" t="e" vm="1">
        <f>($C49+$D49*(($J49/($H49*365))/$G49)+(1-$D49)*($F49*$E49))</f>
        <v>#VALUE!</v>
      </c>
      <c r="L49" s="46" t="e" vm="2">
        <f>[1]!genUniform($I$9,$I$10)</f>
        <v>#VALUE!</v>
      </c>
      <c r="M49" s="46" t="e" vm="1">
        <f t="shared" si="1"/>
        <v>#VALUE!</v>
      </c>
      <c r="N49" s="46" t="e" vm="1">
        <f>($C49+$D49*(($M49/($H49*365))/$G49)+(1-$D49)*($F49*$E49))</f>
        <v>#VALUE!</v>
      </c>
      <c r="O49" s="46" t="e" vm="2">
        <f>[1]!genUniform($I$9,$I$10)</f>
        <v>#VALUE!</v>
      </c>
      <c r="P49" s="46" t="e" vm="1">
        <f t="shared" si="2"/>
        <v>#VALUE!</v>
      </c>
      <c r="Q49" s="46" t="e" vm="1">
        <f>($C49+$D49*(($P49/($H49*365))/$G49)+(1-$D49)*($F49*$E49))</f>
        <v>#VALUE!</v>
      </c>
    </row>
    <row r="50" spans="1:17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[1]!GenLognormal($E$9,$E$10)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[1]!genNormal($H$9,$H$10)</f>
        <v>#VALUE!</v>
      </c>
      <c r="I50" s="46" t="e" vm="2">
        <f>[1]!genUniform($I$9,$I$10)</f>
        <v>#VALUE!</v>
      </c>
      <c r="J50" s="46" t="e" vm="1">
        <f t="shared" si="0"/>
        <v>#VALUE!</v>
      </c>
      <c r="K50" s="46" t="e" vm="1">
        <f>($C50+$D50*(($J50/($H50*365))/$G50)+(1-$D50)*($F50*$E50))</f>
        <v>#VALUE!</v>
      </c>
      <c r="L50" s="46" t="e" vm="2">
        <f>[1]!genUniform($I$9,$I$10)</f>
        <v>#VALUE!</v>
      </c>
      <c r="M50" s="46" t="e" vm="1">
        <f t="shared" si="1"/>
        <v>#VALUE!</v>
      </c>
      <c r="N50" s="46" t="e" vm="1">
        <f>($C50+$D50*(($M50/($H50*365))/$G50)+(1-$D50)*($F50*$E50))</f>
        <v>#VALUE!</v>
      </c>
      <c r="O50" s="46" t="e" vm="2">
        <f>[1]!genUniform($I$9,$I$10)</f>
        <v>#VALUE!</v>
      </c>
      <c r="P50" s="46" t="e" vm="1">
        <f t="shared" si="2"/>
        <v>#VALUE!</v>
      </c>
      <c r="Q50" s="46" t="e" vm="1">
        <f>($C50+$D50*(($P50/($H50*365))/$G50)+(1-$D50)*($F50*$E50))</f>
        <v>#VALUE!</v>
      </c>
    </row>
    <row r="51" spans="1:17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[1]!GenLognormal($E$9,$E$10)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[1]!genNormal($H$9,$H$10)</f>
        <v>#VALUE!</v>
      </c>
      <c r="I51" s="46" t="e" vm="2">
        <f>[1]!genUniform($I$9,$I$10)</f>
        <v>#VALUE!</v>
      </c>
      <c r="J51" s="46" t="e" vm="1">
        <f t="shared" si="0"/>
        <v>#VALUE!</v>
      </c>
      <c r="K51" s="46" t="e" vm="1">
        <f>($C51+$D51*(($J51/($H51*365))/$G51)+(1-$D51)*($F51*$E51))</f>
        <v>#VALUE!</v>
      </c>
      <c r="L51" s="46" t="e" vm="2">
        <f>[1]!genUniform($I$9,$I$10)</f>
        <v>#VALUE!</v>
      </c>
      <c r="M51" s="46" t="e" vm="1">
        <f t="shared" si="1"/>
        <v>#VALUE!</v>
      </c>
      <c r="N51" s="46" t="e" vm="1">
        <f>($C51+$D51*(($M51/($H51*365))/$G51)+(1-$D51)*($F51*$E51))</f>
        <v>#VALUE!</v>
      </c>
      <c r="O51" s="46" t="e" vm="2">
        <f>[1]!genUniform($I$9,$I$10)</f>
        <v>#VALUE!</v>
      </c>
      <c r="P51" s="46" t="e" vm="1">
        <f t="shared" si="2"/>
        <v>#VALUE!</v>
      </c>
      <c r="Q51" s="46" t="e" vm="1">
        <f>($C51+$D51*(($P51/($H51*365))/$G51)+(1-$D51)*($F51*$E51))</f>
        <v>#VALUE!</v>
      </c>
    </row>
    <row r="52" spans="1:17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[1]!GenLognormal($E$9,$E$10)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[1]!genNormal($H$9,$H$10)</f>
        <v>#VALUE!</v>
      </c>
      <c r="I52" s="46" t="e" vm="2">
        <f>[1]!genUniform($I$9,$I$10)</f>
        <v>#VALUE!</v>
      </c>
      <c r="J52" s="46" t="e" vm="1">
        <f t="shared" si="0"/>
        <v>#VALUE!</v>
      </c>
      <c r="K52" s="46" t="e" vm="1">
        <f>($C52+$D52*(($J52/($H52*365))/$G52)+(1-$D52)*($F52*$E52))</f>
        <v>#VALUE!</v>
      </c>
      <c r="L52" s="46" t="e" vm="2">
        <f>[1]!genUniform($I$9,$I$10)</f>
        <v>#VALUE!</v>
      </c>
      <c r="M52" s="46" t="e" vm="1">
        <f t="shared" si="1"/>
        <v>#VALUE!</v>
      </c>
      <c r="N52" s="46" t="e" vm="1">
        <f>($C52+$D52*(($M52/($H52*365))/$G52)+(1-$D52)*($F52*$E52))</f>
        <v>#VALUE!</v>
      </c>
      <c r="O52" s="46" t="e" vm="2">
        <f>[1]!genUniform($I$9,$I$10)</f>
        <v>#VALUE!</v>
      </c>
      <c r="P52" s="46" t="e" vm="1">
        <f t="shared" si="2"/>
        <v>#VALUE!</v>
      </c>
      <c r="Q52" s="46" t="e" vm="1">
        <f>($C52+$D52*(($P52/($H52*365))/$G52)+(1-$D52)*($F52*$E52))</f>
        <v>#VALUE!</v>
      </c>
    </row>
    <row r="53" spans="1:17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[1]!GenLognormal($E$9,$E$10)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[1]!genNormal($H$9,$H$10)</f>
        <v>#VALUE!</v>
      </c>
      <c r="I53" s="46" t="e" vm="2">
        <f>[1]!genUniform($I$9,$I$10)</f>
        <v>#VALUE!</v>
      </c>
      <c r="J53" s="46" t="e" vm="1">
        <f t="shared" si="0"/>
        <v>#VALUE!</v>
      </c>
      <c r="K53" s="46" t="e" vm="1">
        <f>($C53+$D53*(($J53/($H53*365))/$G53)+(1-$D53)*($F53*$E53))</f>
        <v>#VALUE!</v>
      </c>
      <c r="L53" s="46" t="e" vm="2">
        <f>[1]!genUniform($I$9,$I$10)</f>
        <v>#VALUE!</v>
      </c>
      <c r="M53" s="46" t="e" vm="1">
        <f t="shared" si="1"/>
        <v>#VALUE!</v>
      </c>
      <c r="N53" s="46" t="e" vm="1">
        <f>($C53+$D53*(($M53/($H53*365))/$G53)+(1-$D53)*($F53*$E53))</f>
        <v>#VALUE!</v>
      </c>
      <c r="O53" s="46" t="e" vm="2">
        <f>[1]!genUniform($I$9,$I$10)</f>
        <v>#VALUE!</v>
      </c>
      <c r="P53" s="46" t="e" vm="1">
        <f t="shared" si="2"/>
        <v>#VALUE!</v>
      </c>
      <c r="Q53" s="46" t="e" vm="1">
        <f>($C53+$D53*(($P53/($H53*365))/$G53)+(1-$D53)*($F53*$E53))</f>
        <v>#VALUE!</v>
      </c>
    </row>
    <row r="54" spans="1:17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[1]!GenLognormal($E$9,$E$10)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[1]!genNormal($H$9,$H$10)</f>
        <v>#VALUE!</v>
      </c>
      <c r="I54" s="46" t="e" vm="2">
        <f>[1]!genUniform($I$9,$I$10)</f>
        <v>#VALUE!</v>
      </c>
      <c r="J54" s="46" t="e" vm="1">
        <f t="shared" si="0"/>
        <v>#VALUE!</v>
      </c>
      <c r="K54" s="46" t="e" vm="1">
        <f>($C54+$D54*(($J54/($H54*365))/$G54)+(1-$D54)*($F54*$E54))</f>
        <v>#VALUE!</v>
      </c>
      <c r="L54" s="46" t="e" vm="2">
        <f>[1]!genUniform($I$9,$I$10)</f>
        <v>#VALUE!</v>
      </c>
      <c r="M54" s="46" t="e" vm="1">
        <f t="shared" si="1"/>
        <v>#VALUE!</v>
      </c>
      <c r="N54" s="46" t="e" vm="1">
        <f>($C54+$D54*(($M54/($H54*365))/$G54)+(1-$D54)*($F54*$E54))</f>
        <v>#VALUE!</v>
      </c>
      <c r="O54" s="46" t="e" vm="2">
        <f>[1]!genUniform($I$9,$I$10)</f>
        <v>#VALUE!</v>
      </c>
      <c r="P54" s="46" t="e" vm="1">
        <f t="shared" si="2"/>
        <v>#VALUE!</v>
      </c>
      <c r="Q54" s="46" t="e" vm="1">
        <f>($C54+$D54*(($P54/($H54*365))/$G54)+(1-$D54)*($F54*$E54))</f>
        <v>#VALUE!</v>
      </c>
    </row>
    <row r="55" spans="1:17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[1]!GenLognormal($E$9,$E$10)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[1]!genNormal($H$9,$H$10)</f>
        <v>#VALUE!</v>
      </c>
      <c r="I55" s="46" t="e" vm="2">
        <f>[1]!genUniform($I$9,$I$10)</f>
        <v>#VALUE!</v>
      </c>
      <c r="J55" s="46" t="e" vm="1">
        <f t="shared" si="0"/>
        <v>#VALUE!</v>
      </c>
      <c r="K55" s="46" t="e" vm="1">
        <f>($C55+$D55*(($J55/($H55*365))/$G55)+(1-$D55)*($F55*$E55))</f>
        <v>#VALUE!</v>
      </c>
      <c r="L55" s="46" t="e" vm="2">
        <f>[1]!genUniform($I$9,$I$10)</f>
        <v>#VALUE!</v>
      </c>
      <c r="M55" s="46" t="e" vm="1">
        <f t="shared" si="1"/>
        <v>#VALUE!</v>
      </c>
      <c r="N55" s="46" t="e" vm="1">
        <f>($C55+$D55*(($M55/($H55*365))/$G55)+(1-$D55)*($F55*$E55))</f>
        <v>#VALUE!</v>
      </c>
      <c r="O55" s="46" t="e" vm="2">
        <f>[1]!genUniform($I$9,$I$10)</f>
        <v>#VALUE!</v>
      </c>
      <c r="P55" s="46" t="e" vm="1">
        <f t="shared" si="2"/>
        <v>#VALUE!</v>
      </c>
      <c r="Q55" s="46" t="e" vm="1">
        <f>($C55+$D55*(($P55/($H55*365))/$G55)+(1-$D55)*($F55*$E55))</f>
        <v>#VALUE!</v>
      </c>
    </row>
    <row r="56" spans="1:17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[1]!GenLognormal($E$9,$E$10)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[1]!genNormal($H$9,$H$10)</f>
        <v>#VALUE!</v>
      </c>
      <c r="I56" s="46" t="e" vm="2">
        <f>[1]!genUniform($I$9,$I$10)</f>
        <v>#VALUE!</v>
      </c>
      <c r="J56" s="46" t="e" vm="1">
        <f t="shared" si="0"/>
        <v>#VALUE!</v>
      </c>
      <c r="K56" s="46" t="e" vm="1">
        <f>($C56+$D56*(($J56/($H56*365))/$G56)+(1-$D56)*($F56*$E56))</f>
        <v>#VALUE!</v>
      </c>
      <c r="L56" s="46" t="e" vm="2">
        <f>[1]!genUniform($I$9,$I$10)</f>
        <v>#VALUE!</v>
      </c>
      <c r="M56" s="46" t="e" vm="1">
        <f t="shared" si="1"/>
        <v>#VALUE!</v>
      </c>
      <c r="N56" s="46" t="e" vm="1">
        <f>($C56+$D56*(($M56/($H56*365))/$G56)+(1-$D56)*($F56*$E56))</f>
        <v>#VALUE!</v>
      </c>
      <c r="O56" s="46" t="e" vm="2">
        <f>[1]!genUniform($I$9,$I$10)</f>
        <v>#VALUE!</v>
      </c>
      <c r="P56" s="46" t="e" vm="1">
        <f t="shared" si="2"/>
        <v>#VALUE!</v>
      </c>
      <c r="Q56" s="46" t="e" vm="1">
        <f>($C56+$D56*(($P56/($H56*365))/$G56)+(1-$D56)*($F56*$E56))</f>
        <v>#VALUE!</v>
      </c>
    </row>
    <row r="57" spans="1:17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[1]!GenLognormal($E$9,$E$10)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[1]!genNormal($H$9,$H$10)</f>
        <v>#VALUE!</v>
      </c>
      <c r="I57" s="46" t="e" vm="2">
        <f>[1]!genUniform($I$9,$I$10)</f>
        <v>#VALUE!</v>
      </c>
      <c r="J57" s="46" t="e" vm="1">
        <f t="shared" si="0"/>
        <v>#VALUE!</v>
      </c>
      <c r="K57" s="46" t="e" vm="1">
        <f>($C57+$D57*(($J57/($H57*365))/$G57)+(1-$D57)*($F57*$E57))</f>
        <v>#VALUE!</v>
      </c>
      <c r="L57" s="46" t="e" vm="2">
        <f>[1]!genUniform($I$9,$I$10)</f>
        <v>#VALUE!</v>
      </c>
      <c r="M57" s="46" t="e" vm="1">
        <f t="shared" si="1"/>
        <v>#VALUE!</v>
      </c>
      <c r="N57" s="46" t="e" vm="1">
        <f>($C57+$D57*(($M57/($H57*365))/$G57)+(1-$D57)*($F57*$E57))</f>
        <v>#VALUE!</v>
      </c>
      <c r="O57" s="46" t="e" vm="2">
        <f>[1]!genUniform($I$9,$I$10)</f>
        <v>#VALUE!</v>
      </c>
      <c r="P57" s="46" t="e" vm="1">
        <f t="shared" si="2"/>
        <v>#VALUE!</v>
      </c>
      <c r="Q57" s="46" t="e" vm="1">
        <f>($C57+$D57*(($P57/($H57*365))/$G57)+(1-$D57)*($F57*$E57))</f>
        <v>#VALUE!</v>
      </c>
    </row>
    <row r="58" spans="1:17">
      <c r="I58" s="47"/>
      <c r="J58" s="47"/>
      <c r="L58" s="47"/>
      <c r="M58" s="47"/>
      <c r="P58" s="47"/>
    </row>
    <row r="59" spans="1:17">
      <c r="I59" s="47"/>
      <c r="J59" s="47"/>
      <c r="L59" s="47"/>
      <c r="M59" s="47"/>
      <c r="P59" s="47"/>
    </row>
    <row r="60" spans="1:17">
      <c r="I60" s="47"/>
      <c r="J60" s="47"/>
      <c r="L60" s="47"/>
      <c r="M60" s="47"/>
      <c r="P60" s="47"/>
    </row>
    <row r="61" spans="1:17">
      <c r="I61" s="47"/>
      <c r="J61" s="47"/>
      <c r="L61" s="47"/>
      <c r="M61" s="47"/>
      <c r="P61" s="47"/>
    </row>
    <row r="62" spans="1:17">
      <c r="I62" s="47"/>
      <c r="J62" s="47"/>
      <c r="L62" s="47"/>
      <c r="M62" s="47"/>
      <c r="P62" s="47"/>
    </row>
    <row r="63" spans="1:17">
      <c r="I63" s="47"/>
      <c r="J63" s="47"/>
      <c r="L63" s="47"/>
      <c r="M63" s="47"/>
      <c r="P63" s="47"/>
    </row>
    <row r="64" spans="1:17">
      <c r="I64" s="47"/>
      <c r="J64" s="47"/>
      <c r="L64" s="47"/>
      <c r="M64" s="47"/>
      <c r="P64" s="47"/>
    </row>
    <row r="65" spans="9:16">
      <c r="I65" s="47"/>
      <c r="J65" s="47"/>
      <c r="L65" s="47"/>
      <c r="M65" s="47"/>
      <c r="P65" s="47"/>
    </row>
    <row r="66" spans="9:16">
      <c r="I66" s="47"/>
      <c r="J66" s="47"/>
      <c r="L66" s="47"/>
      <c r="M66" s="47"/>
      <c r="P66" s="47"/>
    </row>
    <row r="67" spans="9:16">
      <c r="I67" s="47"/>
      <c r="J67" s="47"/>
      <c r="L67" s="47"/>
      <c r="M67" s="47"/>
      <c r="P67" s="47"/>
    </row>
    <row r="68" spans="9:16">
      <c r="I68" s="47"/>
      <c r="J68" s="47"/>
      <c r="L68" s="47"/>
      <c r="M68" s="47"/>
      <c r="P68" s="47"/>
    </row>
    <row r="69" spans="9:16">
      <c r="I69" s="47"/>
      <c r="J69" s="47"/>
      <c r="L69" s="47"/>
      <c r="M69" s="47"/>
      <c r="P69" s="47"/>
    </row>
    <row r="70" spans="9:16">
      <c r="I70" s="47"/>
      <c r="J70" s="47"/>
      <c r="L70" s="47"/>
      <c r="M70" s="47"/>
      <c r="P70" s="47"/>
    </row>
    <row r="71" spans="9:16">
      <c r="I71" s="47"/>
      <c r="J71" s="47"/>
      <c r="L71" s="47"/>
      <c r="M71" s="47"/>
      <c r="P71" s="47"/>
    </row>
    <row r="72" spans="9:16">
      <c r="I72" s="47"/>
      <c r="J72" s="47"/>
      <c r="L72" s="47"/>
      <c r="M72" s="47"/>
      <c r="P72" s="47"/>
    </row>
    <row r="73" spans="9:16">
      <c r="I73" s="47"/>
      <c r="J73" s="47"/>
      <c r="L73" s="47"/>
      <c r="M73" s="47"/>
      <c r="P73" s="47"/>
    </row>
    <row r="74" spans="9:16">
      <c r="I74" s="47"/>
      <c r="J74" s="47"/>
      <c r="L74" s="47"/>
      <c r="M74" s="47"/>
      <c r="P74" s="47"/>
    </row>
    <row r="75" spans="9:16">
      <c r="I75" s="47"/>
      <c r="J75" s="47"/>
      <c r="L75" s="47"/>
      <c r="M75" s="47"/>
      <c r="P75" s="47"/>
    </row>
    <row r="76" spans="9:16">
      <c r="I76" s="47"/>
      <c r="J76" s="47"/>
      <c r="L76" s="47"/>
      <c r="M76" s="47"/>
      <c r="P76" s="47"/>
    </row>
    <row r="77" spans="9:16">
      <c r="I77" s="47"/>
      <c r="J77" s="47"/>
      <c r="L77" s="47"/>
      <c r="M77" s="47"/>
      <c r="P77" s="47"/>
    </row>
    <row r="78" spans="9:16">
      <c r="I78" s="47"/>
      <c r="J78" s="47"/>
      <c r="L78" s="47"/>
      <c r="M78" s="47"/>
      <c r="P78" s="47"/>
    </row>
    <row r="79" spans="9:16">
      <c r="I79" s="47"/>
      <c r="J79" s="47"/>
      <c r="L79" s="47"/>
      <c r="M79" s="47"/>
      <c r="P79" s="47"/>
    </row>
    <row r="80" spans="9:16">
      <c r="I80" s="47"/>
      <c r="J80" s="47"/>
      <c r="L80" s="47"/>
      <c r="M80" s="47"/>
      <c r="P80" s="47"/>
    </row>
    <row r="81" spans="9:16">
      <c r="I81" s="47"/>
      <c r="J81" s="47"/>
      <c r="L81" s="47"/>
      <c r="M81" s="47"/>
      <c r="P81" s="47"/>
    </row>
    <row r="82" spans="9:16">
      <c r="I82" s="47"/>
      <c r="J82" s="47"/>
      <c r="L82" s="47"/>
      <c r="M82" s="47"/>
      <c r="P82" s="47"/>
    </row>
    <row r="83" spans="9:16">
      <c r="I83" s="47"/>
      <c r="J83" s="47"/>
      <c r="L83" s="47"/>
      <c r="M83" s="47"/>
      <c r="P83" s="47"/>
    </row>
    <row r="84" spans="9:16">
      <c r="I84" s="47"/>
      <c r="J84" s="47"/>
      <c r="L84" s="47"/>
      <c r="M84" s="47"/>
      <c r="P84" s="47"/>
    </row>
    <row r="85" spans="9:16">
      <c r="I85" s="47"/>
      <c r="J85" s="47"/>
      <c r="L85" s="47"/>
      <c r="M85" s="47"/>
      <c r="P85" s="47"/>
    </row>
    <row r="86" spans="9:16">
      <c r="I86" s="47"/>
      <c r="J86" s="47"/>
      <c r="L86" s="47"/>
      <c r="M86" s="47"/>
      <c r="P86" s="47"/>
    </row>
    <row r="87" spans="9:16">
      <c r="I87" s="47"/>
      <c r="J87" s="47"/>
      <c r="L87" s="47"/>
      <c r="M87" s="47"/>
      <c r="P87" s="47"/>
    </row>
    <row r="88" spans="9:16">
      <c r="I88" s="47"/>
      <c r="J88" s="47"/>
      <c r="L88" s="47"/>
      <c r="M88" s="47"/>
      <c r="P88" s="47"/>
    </row>
    <row r="89" spans="9:16">
      <c r="I89" s="47"/>
      <c r="J89" s="47"/>
      <c r="L89" s="47"/>
      <c r="M89" s="47"/>
      <c r="P89" s="47"/>
    </row>
    <row r="90" spans="9:16">
      <c r="I90" s="47"/>
      <c r="J90" s="47"/>
      <c r="L90" s="47"/>
      <c r="M90" s="47"/>
      <c r="P90" s="47"/>
    </row>
    <row r="91" spans="9:16">
      <c r="I91" s="47"/>
      <c r="J91" s="47"/>
      <c r="L91" s="47"/>
      <c r="M91" s="47"/>
      <c r="P91" s="47"/>
    </row>
    <row r="92" spans="9:16">
      <c r="I92" s="47"/>
      <c r="J92" s="47"/>
      <c r="L92" s="47"/>
      <c r="M92" s="47"/>
      <c r="P92" s="47"/>
    </row>
    <row r="93" spans="9:16">
      <c r="I93" s="47"/>
      <c r="J93" s="47"/>
      <c r="L93" s="47"/>
      <c r="M93" s="47"/>
      <c r="P93" s="47"/>
    </row>
    <row r="94" spans="9:16">
      <c r="I94" s="47"/>
      <c r="J94" s="47"/>
      <c r="L94" s="47"/>
      <c r="M94" s="47"/>
      <c r="P94" s="47"/>
    </row>
    <row r="95" spans="9:16">
      <c r="I95" s="47"/>
      <c r="J95" s="47"/>
      <c r="L95" s="47"/>
      <c r="M95" s="47"/>
      <c r="P95" s="47"/>
    </row>
    <row r="96" spans="9:16">
      <c r="I96" s="47"/>
      <c r="J96" s="47"/>
      <c r="L96" s="47"/>
      <c r="M96" s="47"/>
      <c r="P96" s="47"/>
    </row>
    <row r="97" spans="9:16">
      <c r="I97" s="47"/>
      <c r="J97" s="47"/>
      <c r="L97" s="47"/>
      <c r="M97" s="47"/>
      <c r="P97" s="47"/>
    </row>
    <row r="98" spans="9:16">
      <c r="I98" s="47"/>
      <c r="J98" s="47"/>
      <c r="L98" s="47"/>
      <c r="M98" s="47"/>
      <c r="P98" s="47"/>
    </row>
    <row r="99" spans="9:16">
      <c r="I99" s="47"/>
      <c r="J99" s="47"/>
      <c r="L99" s="47"/>
      <c r="M99" s="47"/>
      <c r="P99" s="47"/>
    </row>
    <row r="100" spans="9:16">
      <c r="I100" s="47"/>
      <c r="J100" s="47"/>
      <c r="L100" s="47"/>
      <c r="M100" s="47"/>
      <c r="P100" s="47"/>
    </row>
    <row r="101" spans="9:16">
      <c r="I101" s="47"/>
      <c r="J101" s="47"/>
      <c r="L101" s="47"/>
      <c r="M101" s="47"/>
      <c r="P101" s="47"/>
    </row>
    <row r="102" spans="9:16">
      <c r="I102" s="47"/>
      <c r="J102" s="47"/>
      <c r="L102" s="47"/>
      <c r="M102" s="47"/>
      <c r="P102" s="47"/>
    </row>
    <row r="103" spans="9:16">
      <c r="I103" s="47"/>
      <c r="J103" s="47"/>
      <c r="L103" s="47"/>
      <c r="M103" s="47"/>
      <c r="P103" s="47"/>
    </row>
    <row r="104" spans="9:16">
      <c r="I104" s="47"/>
      <c r="J104" s="47"/>
      <c r="L104" s="47"/>
      <c r="M104" s="47"/>
      <c r="P104" s="47"/>
    </row>
    <row r="105" spans="9:16">
      <c r="I105" s="47"/>
      <c r="J105" s="47"/>
      <c r="L105" s="47"/>
      <c r="M105" s="47"/>
      <c r="P105" s="47"/>
    </row>
    <row r="106" spans="9:16">
      <c r="I106" s="47"/>
      <c r="J106" s="47"/>
      <c r="L106" s="47"/>
      <c r="M106" s="47"/>
      <c r="P106" s="47"/>
    </row>
    <row r="107" spans="9:16">
      <c r="I107" s="47"/>
      <c r="J107" s="47"/>
      <c r="L107" s="47"/>
      <c r="M107" s="47"/>
      <c r="P107" s="47"/>
    </row>
    <row r="108" spans="9:16">
      <c r="I108" s="47"/>
      <c r="J108" s="47"/>
      <c r="L108" s="47"/>
      <c r="M108" s="47"/>
      <c r="P108" s="47"/>
    </row>
    <row r="109" spans="9:16">
      <c r="I109" s="47"/>
      <c r="J109" s="47"/>
      <c r="L109" s="47"/>
      <c r="M109" s="47"/>
      <c r="P109" s="47"/>
    </row>
    <row r="110" spans="9:16">
      <c r="I110" s="47"/>
      <c r="J110" s="47"/>
      <c r="L110" s="47"/>
      <c r="M110" s="47"/>
      <c r="P110" s="47"/>
    </row>
    <row r="111" spans="9:16">
      <c r="I111" s="47"/>
      <c r="J111" s="47"/>
      <c r="L111" s="47"/>
      <c r="M111" s="47"/>
      <c r="P111" s="47"/>
    </row>
  </sheetData>
  <mergeCells count="4">
    <mergeCell ref="I5:K5"/>
    <mergeCell ref="L5:N5"/>
    <mergeCell ref="P5:Q5"/>
    <mergeCell ref="S7:T1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FE552-220C-40A0-A15A-FBCAF1B98DFC}">
  <dimension ref="A1:V111"/>
  <sheetViews>
    <sheetView workbookViewId="0">
      <selection activeCell="J11" sqref="J11"/>
    </sheetView>
  </sheetViews>
  <sheetFormatPr defaultColWidth="9.140625" defaultRowHeight="14.45"/>
  <cols>
    <col min="1" max="16384" width="9.140625" style="46"/>
  </cols>
  <sheetData>
    <row r="1" spans="1:22">
      <c r="B1" s="1" t="s">
        <v>23</v>
      </c>
      <c r="K1" s="1"/>
    </row>
    <row r="2" spans="1:22">
      <c r="B2" s="46" t="s">
        <v>24</v>
      </c>
      <c r="C2" s="46" t="e" vm="1">
        <f ca="1">MIN(C$11:INDIRECT(CONCATENATE("C",$N$3+10)))</f>
        <v>#VALUE!</v>
      </c>
      <c r="D2" s="46" t="e" vm="1">
        <f ca="1">MIN(D$11:INDIRECT(CONCATENATE("D",$N$3+10)))</f>
        <v>#VALUE!</v>
      </c>
      <c r="E2" s="46" t="e" vm="1">
        <f ca="1">MIN(E$11:INDIRECT(CONCATENATE("G",$N$3+10)))</f>
        <v>#VALUE!</v>
      </c>
      <c r="F2" s="46" t="e" vm="1">
        <f ca="1">MIN(F$11:INDIRECT(CONCATENATE("G",$N$3+10)))</f>
        <v>#VALUE!</v>
      </c>
      <c r="G2" s="46" t="e" vm="1">
        <f>MIN(G$11:G19086)</f>
        <v>#VALUE!</v>
      </c>
      <c r="H2" s="46" t="e" vm="1">
        <f>MIN(H$11:H19086)</f>
        <v>#VALUE!</v>
      </c>
      <c r="K2" s="1" t="s">
        <v>25</v>
      </c>
    </row>
    <row r="3" spans="1:22">
      <c r="B3" s="46" t="s">
        <v>26</v>
      </c>
      <c r="C3" s="46" t="e" vm="1">
        <f ca="1">MAX(C$11:INDIRECT(CONCATENATE("C",$N$3+10)))</f>
        <v>#VALUE!</v>
      </c>
      <c r="D3" s="46" t="e" vm="1">
        <f ca="1">MAX(D$11:INDIRECT(CONCATENATE("D",$N$3+10)))</f>
        <v>#VALUE!</v>
      </c>
      <c r="E3" s="46" t="e" vm="1">
        <f ca="1">MAX(E$11:INDIRECT(CONCATENATE("G",$N$3+10)))</f>
        <v>#VALUE!</v>
      </c>
      <c r="F3" s="46" t="e" vm="1">
        <f ca="1">MAX(F$11:INDIRECT(CONCATENATE("G",$N$3+10)))</f>
        <v>#VALUE!</v>
      </c>
      <c r="G3" s="46" t="e" vm="1">
        <f>MAX(G$11:G19087)</f>
        <v>#VALUE!</v>
      </c>
      <c r="H3" s="46" t="e" vm="1">
        <f>MAX(H$11:H19087)</f>
        <v>#VALUE!</v>
      </c>
      <c r="I3" s="53" t="s">
        <v>27</v>
      </c>
      <c r="J3" s="53"/>
      <c r="K3" s="77">
        <v>2</v>
      </c>
      <c r="M3" s="53" t="s">
        <v>28</v>
      </c>
      <c r="N3" s="77">
        <f>Main!$C$23</f>
        <v>36</v>
      </c>
    </row>
    <row r="4" spans="1:22">
      <c r="B4" s="46" t="s">
        <v>29</v>
      </c>
      <c r="C4" s="46" t="e" vm="1">
        <f ca="1">AVERAGE(C$11:INDIRECT(CONCATENATE("C",$N$3+10)))</f>
        <v>#VALUE!</v>
      </c>
      <c r="D4" s="46" t="e" vm="1">
        <f ca="1">AVERAGE(D$11:INDIRECT(CONCATENATE("D",$N$3+10)))</f>
        <v>#VALUE!</v>
      </c>
      <c r="E4" s="46" t="e" vm="1">
        <f>AVERAGE(E$11:E20003)</f>
        <v>#VALUE!</v>
      </c>
      <c r="F4" s="46" t="e" vm="1">
        <f ca="1">AVERAGE(F$11:INDIRECT(CONCATENATE("G",$N$3+10)))</f>
        <v>#VALUE!</v>
      </c>
      <c r="G4" s="46" t="e" vm="1">
        <f>AVERAGE(G$11:G19088)</f>
        <v>#VALUE!</v>
      </c>
      <c r="H4" s="46" t="e" vm="1">
        <f>AVERAGE(H$11:H19088)</f>
        <v>#VALUE!</v>
      </c>
    </row>
    <row r="5" spans="1:22">
      <c r="B5" s="46" t="s">
        <v>30</v>
      </c>
      <c r="C5" s="46" t="e" vm="1">
        <f ca="1">_xlfn.STDEV.S(C$11:INDIRECT(CONCATENATE("C",$N$3+10)))</f>
        <v>#VALUE!</v>
      </c>
      <c r="D5" s="46" t="e" vm="1">
        <f ca="1">_xlfn.STDEV.S(D$11:INDIRECT(CONCATENATE("D",$N$3+10)))</f>
        <v>#VALUE!</v>
      </c>
      <c r="E5" s="46" t="e" vm="1">
        <f ca="1">_xlfn.STDEV.S(E$11:INDIRECT(CONCATENATE("G",$N$3+10)))</f>
        <v>#VALUE!</v>
      </c>
      <c r="F5" s="46" t="e" vm="1">
        <f ca="1">_xlfn.STDEV.S(F$11:INDIRECT(CONCATENATE("G",$N$3+10)))</f>
        <v>#VALUE!</v>
      </c>
      <c r="G5" s="46" t="e" vm="1">
        <f>_xlfn.STDEV.S(G$11:G19089)</f>
        <v>#VALUE!</v>
      </c>
      <c r="H5" s="46" t="e" vm="1">
        <f>_xlfn.STDEV.S(H$11:H19089)</f>
        <v>#VALUE!</v>
      </c>
      <c r="I5" s="80" t="s">
        <v>31</v>
      </c>
      <c r="J5" s="80"/>
      <c r="K5" s="80"/>
      <c r="L5" s="80" t="s">
        <v>32</v>
      </c>
      <c r="M5" s="80"/>
      <c r="N5" s="80"/>
      <c r="O5" s="77"/>
      <c r="P5" s="80" t="s">
        <v>33</v>
      </c>
      <c r="Q5" s="80"/>
    </row>
    <row r="6" spans="1:22">
      <c r="K6" s="77" t="s">
        <v>34</v>
      </c>
      <c r="N6" s="77" t="s">
        <v>34</v>
      </c>
      <c r="O6" s="77"/>
      <c r="Q6" s="77" t="s">
        <v>34</v>
      </c>
    </row>
    <row r="7" spans="1:22">
      <c r="C7" s="48" t="s">
        <v>35</v>
      </c>
      <c r="D7" s="48"/>
      <c r="E7" s="48"/>
      <c r="F7" s="48"/>
      <c r="I7" s="71" t="s">
        <v>36</v>
      </c>
      <c r="J7" s="46" t="e" vm="1">
        <f ca="1">AVERAGE(J11:IF($N$3&gt;1000,J1011,INDIRECT(CONCATENATE("J",$N$3+10))))</f>
        <v>#VALUE!</v>
      </c>
      <c r="K7" s="54" t="e" vm="2">
        <f ca="1">[1]!simOutput(AVERAGE(K11:IF($N$3&gt;1000,K1011,INDIRECT(CONCATENATE("K",$N$3+10)))),"d2_avg_mle_doses")</f>
        <v>#VALUE!</v>
      </c>
      <c r="L7" s="51"/>
      <c r="M7" s="46" t="e" vm="1">
        <f ca="1">AVERAGE(M11:IF($N$3&gt;1000,M1011,INDIRECT(CONCATENATE("M",$N$3+10))))</f>
        <v>#VALUE!</v>
      </c>
      <c r="N7" s="54" t="e" vm="2">
        <f ca="1">[1]!simOutput(AVERAGE(N11:IF($N$3&gt;1000,N1011,INDIRECT(CONCATENATE("N",$N$3+10)))),"d2_avg_low_doses")</f>
        <v>#VALUE!</v>
      </c>
      <c r="O7" s="51"/>
      <c r="P7" s="46" t="e" vm="1">
        <f ca="1">AVERAGE(P11:IF($N$3&gt;1000,P1011,INDIRECT(CONCATENATE("P",$N$3+10))))</f>
        <v>#VALUE!</v>
      </c>
      <c r="Q7" s="54" t="e" vm="2">
        <f ca="1">[1]!simOutput(AVERAGE(Q11:IF($N$3&gt;1000,Q915,INDIRECT(CONCATENATE("Q",$N$3+10)))),"d2_avg_high_doses")</f>
        <v>#VALUE!</v>
      </c>
      <c r="S7" s="81" t="s">
        <v>37</v>
      </c>
      <c r="T7" s="81"/>
    </row>
    <row r="8" spans="1:22">
      <c r="C8" s="48" t="s">
        <v>38</v>
      </c>
      <c r="D8" s="48" t="s">
        <v>39</v>
      </c>
      <c r="E8" s="48" t="s">
        <v>40</v>
      </c>
      <c r="F8" s="48" t="s">
        <v>41</v>
      </c>
      <c r="G8" s="48" t="s">
        <v>42</v>
      </c>
      <c r="H8" s="48" t="s">
        <v>43</v>
      </c>
      <c r="I8" s="49" t="s">
        <v>44</v>
      </c>
      <c r="J8" s="49" t="s">
        <v>45</v>
      </c>
      <c r="K8" s="52" t="s">
        <v>46</v>
      </c>
      <c r="L8" s="49" t="s">
        <v>44</v>
      </c>
      <c r="M8" s="49" t="s">
        <v>45</v>
      </c>
      <c r="N8" s="52" t="s">
        <v>46</v>
      </c>
      <c r="O8" s="49" t="s">
        <v>44</v>
      </c>
      <c r="P8" s="49" t="s">
        <v>45</v>
      </c>
      <c r="Q8" s="52" t="s">
        <v>46</v>
      </c>
      <c r="S8" s="81"/>
      <c r="T8" s="81"/>
      <c r="V8" s="47"/>
    </row>
    <row r="9" spans="1:22">
      <c r="B9" s="46" t="s">
        <v>47</v>
      </c>
      <c r="C9" s="47">
        <f>Main!$C$11</f>
        <v>0.05</v>
      </c>
      <c r="D9" s="46">
        <f>IF(Main!$C$7/Main!$C$8=1, 0.99, (Main!$C$7/Main!$C$8))</f>
        <v>0.52121212121212124</v>
      </c>
      <c r="E9" s="46">
        <f>Main!$C$10/1000</f>
        <v>1.66E-2</v>
      </c>
      <c r="F9" s="46">
        <f>Main!$C$9</f>
        <v>2.5</v>
      </c>
      <c r="G9" s="47">
        <f>Main!C12</f>
        <v>68</v>
      </c>
      <c r="H9" s="47">
        <f>Main!C13</f>
        <v>61.1</v>
      </c>
      <c r="I9" s="71">
        <f>'Exposure Means'!$P$3</f>
        <v>0.28610991439690425</v>
      </c>
      <c r="J9" s="47">
        <f>'Exposure Means'!$D$3</f>
        <v>3.407179366923101</v>
      </c>
      <c r="K9" s="51"/>
      <c r="L9" s="71">
        <f>'Exposure Means'!$P$32</f>
        <v>0.26621774115638708</v>
      </c>
      <c r="M9" s="47">
        <f>'Exposure Means'!$D$32</f>
        <v>3.3863544604945779</v>
      </c>
      <c r="N9" s="51"/>
      <c r="O9" s="71">
        <f>'Exposure Means'!$P$64</f>
        <v>0.30577335794009841</v>
      </c>
      <c r="P9" s="47">
        <f>'Exposure Means'!$D$64</f>
        <v>3.4326609221502506</v>
      </c>
      <c r="S9" s="81"/>
      <c r="T9" s="81"/>
    </row>
    <row r="10" spans="1:22">
      <c r="B10" s="46" t="s">
        <v>48</v>
      </c>
      <c r="C10" s="46">
        <f>Main!$D$11/3</f>
        <v>9.0000000000000011E-2</v>
      </c>
      <c r="E10" s="46">
        <f>Main!$D$10/3000</f>
        <v>3.6999999999999998E-2</v>
      </c>
      <c r="F10" s="46">
        <f>Main!$D$9/3</f>
        <v>3.3000000000000003</v>
      </c>
      <c r="G10" s="46">
        <f>Main!$D$12/3</f>
        <v>10</v>
      </c>
      <c r="H10" s="46">
        <f>Main!D13/3</f>
        <v>13.1</v>
      </c>
      <c r="I10" s="71">
        <f>'Exposure Means'!$P$4</f>
        <v>0.54340950703314617</v>
      </c>
      <c r="J10" s="47">
        <f>'Exposure Means'!$D$4</f>
        <v>0.81932092468846351</v>
      </c>
      <c r="K10" s="51"/>
      <c r="L10" s="71">
        <f>'Exposure Means'!$P$33</f>
        <v>0.56183093049782928</v>
      </c>
      <c r="M10" s="47">
        <f>'Exposure Means'!$D$33</f>
        <v>0.70786602928504472</v>
      </c>
      <c r="N10" s="51"/>
      <c r="O10" s="71">
        <f>'Exposure Means'!$P$65</f>
        <v>0.52647655654077563</v>
      </c>
      <c r="P10" s="47">
        <f>'Exposure Means'!$D$65</f>
        <v>0.96131876239946035</v>
      </c>
      <c r="Q10" s="51"/>
      <c r="S10" s="81"/>
      <c r="T10" s="81"/>
    </row>
    <row r="11" spans="1:22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[1]!GenLognormal($E$9,$E$10)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[1]!genNormal($H$9,$H$10)</f>
        <v>#VALUE!</v>
      </c>
      <c r="I11" s="46" t="e" vm="2">
        <f>[1]!genUniform($I$9,$I$10)</f>
        <v>#VALUE!</v>
      </c>
      <c r="J11" s="46" t="e" vm="1">
        <f>_xlfn.LOGNORM.INV($I11,$J$9,$J$10)*1000</f>
        <v>#VALUE!</v>
      </c>
      <c r="K11" s="46" t="e" vm="1">
        <f>($C11+$D11*(($J11/($H11*365))/$G11)+(1-$D11)*($F11*$E11))</f>
        <v>#VALUE!</v>
      </c>
      <c r="L11" s="46" t="e" vm="2">
        <f>[1]!genUniform($I$9,$I$10)</f>
        <v>#VALUE!</v>
      </c>
      <c r="M11" s="46" t="e" vm="1">
        <f>_xlfn.LOGNORM.INV($L11,$M$9,$M$10)*1000</f>
        <v>#VALUE!</v>
      </c>
      <c r="N11" s="46" t="e" vm="1">
        <f>($C11+$D11*(($M11/($H11*365))/$G11)+(1-$D11)*($F11*$E11))</f>
        <v>#VALUE!</v>
      </c>
      <c r="O11" s="46" t="e" vm="2">
        <f>[1]!genUniform($I$9,$I$10)</f>
        <v>#VALUE!</v>
      </c>
      <c r="P11" s="46" t="e" vm="1">
        <f>_xlfn.LOGNORM.INV($O11,$P$9,$P$10)*1000</f>
        <v>#VALUE!</v>
      </c>
      <c r="Q11" s="46" t="e" vm="1">
        <f>($C11+$D11*(($P11/($H11*365))/$G11)+(1-$D11)*($F11*$E11))</f>
        <v>#VALUE!</v>
      </c>
      <c r="S11" s="81"/>
      <c r="T11" s="81"/>
    </row>
    <row r="12" spans="1:22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[1]!GenLognormal($E$9,$E$10)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[1]!genNormal($H$9,$H$10)</f>
        <v>#VALUE!</v>
      </c>
      <c r="I12" s="46" t="e" vm="2">
        <f>[1]!genUniform($I$9,$I$10)</f>
        <v>#VALUE!</v>
      </c>
      <c r="J12" s="46" t="e" vm="1">
        <f t="shared" ref="J12:J57" si="0">_xlfn.LOGNORM.INV($I12,$J$9,$J$10)*1000</f>
        <v>#VALUE!</v>
      </c>
      <c r="K12" s="46" t="e" vm="1">
        <f>($C12+$D12*(($J12/($H12*365))/$G12)+(1-$D12)*($F12*$E12))</f>
        <v>#VALUE!</v>
      </c>
      <c r="L12" s="46" t="e" vm="2">
        <f>[1]!genUniform($I$9,$I$10)</f>
        <v>#VALUE!</v>
      </c>
      <c r="M12" s="46" t="e" vm="1">
        <f t="shared" ref="M12:M57" si="1">_xlfn.LOGNORM.INV($L12,$M$9,$M$10)*1000</f>
        <v>#VALUE!</v>
      </c>
      <c r="N12" s="46" t="e" vm="1">
        <f>($C12+$D12*(($M12/($H12*365))/$G12)+(1-$D12)*($F12*$E12))</f>
        <v>#VALUE!</v>
      </c>
      <c r="O12" s="46" t="e" vm="2">
        <f>[1]!genUniform($I$9,$I$10)</f>
        <v>#VALUE!</v>
      </c>
      <c r="P12" s="46" t="e" vm="1">
        <f t="shared" ref="P12:P57" si="2">_xlfn.LOGNORM.INV($O12,$P$9,$P$10)*1000</f>
        <v>#VALUE!</v>
      </c>
      <c r="Q12" s="46" t="e" vm="1">
        <f>($C12+$D12*(($P12/($H12*365))/$G12)+(1-$D12)*($F12*$E12))</f>
        <v>#VALUE!</v>
      </c>
      <c r="R12" s="50"/>
      <c r="S12" s="81"/>
      <c r="T12" s="81"/>
    </row>
    <row r="13" spans="1:22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[1]!GenLognormal($E$9,$E$10)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[1]!genNormal($H$9,$H$10)</f>
        <v>#VALUE!</v>
      </c>
      <c r="I13" s="46" t="e" vm="2">
        <f>[1]!genUniform($I$9,$I$10)</f>
        <v>#VALUE!</v>
      </c>
      <c r="J13" s="46" t="e" vm="1">
        <f t="shared" si="0"/>
        <v>#VALUE!</v>
      </c>
      <c r="K13" s="46" t="e" vm="1">
        <f>($C13+$D13*(($J13/($H13*365))/$G13)+(1-$D13)*($F13*$E13))</f>
        <v>#VALUE!</v>
      </c>
      <c r="L13" s="46" t="e" vm="2">
        <f>[1]!genUniform($I$9,$I$10)</f>
        <v>#VALUE!</v>
      </c>
      <c r="M13" s="46" t="e" vm="1">
        <f t="shared" si="1"/>
        <v>#VALUE!</v>
      </c>
      <c r="N13" s="46" t="e" vm="1">
        <f>($C13+$D13*(($M13/($H13*365))/$G13)+(1-$D13)*($F13*$E13))</f>
        <v>#VALUE!</v>
      </c>
      <c r="O13" s="46" t="e" vm="2">
        <f>[1]!genUniform($I$9,$I$10)</f>
        <v>#VALUE!</v>
      </c>
      <c r="P13" s="46" t="e" vm="1">
        <f t="shared" si="2"/>
        <v>#VALUE!</v>
      </c>
      <c r="Q13" s="46" t="e" vm="1">
        <f>($C13+$D13*(($P13/($H13*365))/$G13)+(1-$D13)*($F13*$E13))</f>
        <v>#VALUE!</v>
      </c>
      <c r="R13" s="50"/>
      <c r="S13" s="50"/>
      <c r="T13" s="50"/>
    </row>
    <row r="14" spans="1:22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[1]!GenLognormal($E$9,$E$10)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[1]!genNormal($H$9,$H$10)</f>
        <v>#VALUE!</v>
      </c>
      <c r="I14" s="46" t="e" vm="2">
        <f>[1]!genUniform($I$9,$I$10)</f>
        <v>#VALUE!</v>
      </c>
      <c r="J14" s="46" t="e" vm="1">
        <f t="shared" si="0"/>
        <v>#VALUE!</v>
      </c>
      <c r="K14" s="46" t="e" vm="1">
        <f>($C14+$D14*(($J14/($H14*365))/$G14)+(1-$D14)*($F14*$E14))</f>
        <v>#VALUE!</v>
      </c>
      <c r="L14" s="46" t="e" vm="2">
        <f>[1]!genUniform($I$9,$I$10)</f>
        <v>#VALUE!</v>
      </c>
      <c r="M14" s="46" t="e" vm="1">
        <f t="shared" si="1"/>
        <v>#VALUE!</v>
      </c>
      <c r="N14" s="46" t="e" vm="1">
        <f>($C14+$D14*(($M14/($H14*365))/$G14)+(1-$D14)*($F14*$E14))</f>
        <v>#VALUE!</v>
      </c>
      <c r="O14" s="46" t="e" vm="2">
        <f>[1]!genUniform($I$9,$I$10)</f>
        <v>#VALUE!</v>
      </c>
      <c r="P14" s="46" t="e" vm="1">
        <f t="shared" si="2"/>
        <v>#VALUE!</v>
      </c>
      <c r="Q14" s="46" t="e" vm="1">
        <f>($C14+$D14*(($P14/($H14*365))/$G14)+(1-$D14)*($F14*$E14))</f>
        <v>#VALUE!</v>
      </c>
      <c r="R14" s="50"/>
      <c r="S14" s="50"/>
      <c r="T14" s="50"/>
    </row>
    <row r="15" spans="1:22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[1]!GenLognormal($E$9,$E$10)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[1]!genNormal($H$9,$H$10)</f>
        <v>#VALUE!</v>
      </c>
      <c r="I15" s="46" t="e" vm="2">
        <f>[1]!genUniform($I$9,$I$10)</f>
        <v>#VALUE!</v>
      </c>
      <c r="J15" s="46" t="e" vm="1">
        <f t="shared" si="0"/>
        <v>#VALUE!</v>
      </c>
      <c r="K15" s="46" t="e" vm="1">
        <f>($C15+$D15*(($J15/($H15*365))/$G15)+(1-$D15)*($F15*$E15))</f>
        <v>#VALUE!</v>
      </c>
      <c r="L15" s="46" t="e" vm="2">
        <f>[1]!genUniform($I$9,$I$10)</f>
        <v>#VALUE!</v>
      </c>
      <c r="M15" s="46" t="e" vm="1">
        <f t="shared" si="1"/>
        <v>#VALUE!</v>
      </c>
      <c r="N15" s="46" t="e" vm="1">
        <f>($C15+$D15*(($M15/($H15*365))/$G15)+(1-$D15)*($F15*$E15))</f>
        <v>#VALUE!</v>
      </c>
      <c r="O15" s="46" t="e" vm="2">
        <f>[1]!genUniform($I$9,$I$10)</f>
        <v>#VALUE!</v>
      </c>
      <c r="P15" s="46" t="e" vm="1">
        <f t="shared" si="2"/>
        <v>#VALUE!</v>
      </c>
      <c r="Q15" s="46" t="e" vm="1">
        <f>($C15+$D15*(($P15/($H15*365))/$G15)+(1-$D15)*($F15*$E15))</f>
        <v>#VALUE!</v>
      </c>
      <c r="R15" s="50"/>
      <c r="S15" s="50"/>
      <c r="T15" s="50"/>
    </row>
    <row r="16" spans="1:22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[1]!GenLognormal($E$9,$E$10)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[1]!genNormal($H$9,$H$10)</f>
        <v>#VALUE!</v>
      </c>
      <c r="I16" s="46" t="e" vm="2">
        <f>[1]!genUniform($I$9,$I$10)</f>
        <v>#VALUE!</v>
      </c>
      <c r="J16" s="46" t="e" vm="1">
        <f t="shared" si="0"/>
        <v>#VALUE!</v>
      </c>
      <c r="K16" s="46" t="e" vm="1">
        <f>($C16+$D16*(($J16/($H16*365))/$G16)+(1-$D16)*($F16*$E16))</f>
        <v>#VALUE!</v>
      </c>
      <c r="L16" s="46" t="e" vm="2">
        <f>[1]!genUniform($I$9,$I$10)</f>
        <v>#VALUE!</v>
      </c>
      <c r="M16" s="46" t="e" vm="1">
        <f t="shared" si="1"/>
        <v>#VALUE!</v>
      </c>
      <c r="N16" s="46" t="e" vm="1">
        <f>($C16+$D16*(($M16/($H16*365))/$G16)+(1-$D16)*($F16*$E16))</f>
        <v>#VALUE!</v>
      </c>
      <c r="O16" s="46" t="e" vm="2">
        <f>[1]!genUniform($I$9,$I$10)</f>
        <v>#VALUE!</v>
      </c>
      <c r="P16" s="46" t="e" vm="1">
        <f t="shared" si="2"/>
        <v>#VALUE!</v>
      </c>
      <c r="Q16" s="46" t="e" vm="1">
        <f>($C16+$D16*(($P16/($H16*365))/$G16)+(1-$D16)*($F16*$E16))</f>
        <v>#VALUE!</v>
      </c>
      <c r="R16" s="50"/>
      <c r="S16" s="50"/>
      <c r="T16" s="50"/>
    </row>
    <row r="17" spans="1:17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[1]!GenLognormal($E$9,$E$10)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[1]!genNormal($H$9,$H$10)</f>
        <v>#VALUE!</v>
      </c>
      <c r="I17" s="46" t="e" vm="2">
        <f>[1]!genUniform($I$9,$I$10)</f>
        <v>#VALUE!</v>
      </c>
      <c r="J17" s="46" t="e" vm="1">
        <f t="shared" si="0"/>
        <v>#VALUE!</v>
      </c>
      <c r="K17" s="46" t="e" vm="1">
        <f>($C17+$D17*(($J17/($H17*365))/$G17)+(1-$D17)*($F17*$E17))</f>
        <v>#VALUE!</v>
      </c>
      <c r="L17" s="46" t="e" vm="2">
        <f>[1]!genUniform($I$9,$I$10)</f>
        <v>#VALUE!</v>
      </c>
      <c r="M17" s="46" t="e" vm="1">
        <f t="shared" si="1"/>
        <v>#VALUE!</v>
      </c>
      <c r="N17" s="46" t="e" vm="1">
        <f>($C17+$D17*(($M17/($H17*365))/$G17)+(1-$D17)*($F17*$E17))</f>
        <v>#VALUE!</v>
      </c>
      <c r="O17" s="46" t="e" vm="2">
        <f>[1]!genUniform($I$9,$I$10)</f>
        <v>#VALUE!</v>
      </c>
      <c r="P17" s="46" t="e" vm="1">
        <f t="shared" si="2"/>
        <v>#VALUE!</v>
      </c>
      <c r="Q17" s="46" t="e" vm="1">
        <f>($C17+$D17*(($P17/($H17*365))/$G17)+(1-$D17)*($F17*$E17))</f>
        <v>#VALUE!</v>
      </c>
    </row>
    <row r="18" spans="1:17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[1]!GenLognormal($E$9,$E$10)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[1]!genNormal($H$9,$H$10)</f>
        <v>#VALUE!</v>
      </c>
      <c r="I18" s="46" t="e" vm="2">
        <f>[1]!genUniform($I$9,$I$10)</f>
        <v>#VALUE!</v>
      </c>
      <c r="J18" s="46" t="e" vm="1">
        <f t="shared" si="0"/>
        <v>#VALUE!</v>
      </c>
      <c r="K18" s="46" t="e" vm="1">
        <f>($C18+$D18*(($J18/($H18*365))/$G18)+(1-$D18)*($F18*$E18))</f>
        <v>#VALUE!</v>
      </c>
      <c r="L18" s="46" t="e" vm="2">
        <f>[1]!genUniform($I$9,$I$10)</f>
        <v>#VALUE!</v>
      </c>
      <c r="M18" s="46" t="e" vm="1">
        <f t="shared" si="1"/>
        <v>#VALUE!</v>
      </c>
      <c r="N18" s="46" t="e" vm="1">
        <f>($C18+$D18*(($M18/($H18*365))/$G18)+(1-$D18)*($F18*$E18))</f>
        <v>#VALUE!</v>
      </c>
      <c r="O18" s="46" t="e" vm="2">
        <f>[1]!genUniform($I$9,$I$10)</f>
        <v>#VALUE!</v>
      </c>
      <c r="P18" s="46" t="e" vm="1">
        <f t="shared" si="2"/>
        <v>#VALUE!</v>
      </c>
      <c r="Q18" s="46" t="e" vm="1">
        <f>($C18+$D18*(($P18/($H18*365))/$G18)+(1-$D18)*($F18*$E18))</f>
        <v>#VALUE!</v>
      </c>
    </row>
    <row r="19" spans="1:17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[1]!GenLognormal($E$9,$E$10)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[1]!genNormal($H$9,$H$10)</f>
        <v>#VALUE!</v>
      </c>
      <c r="I19" s="46" t="e" vm="2">
        <f>[1]!genUniform($I$9,$I$10)</f>
        <v>#VALUE!</v>
      </c>
      <c r="J19" s="46" t="e" vm="1">
        <f t="shared" si="0"/>
        <v>#VALUE!</v>
      </c>
      <c r="K19" s="46" t="e" vm="1">
        <f>($C19+$D19*(($J19/($H19*365))/$G19)+(1-$D19)*($F19*$E19))</f>
        <v>#VALUE!</v>
      </c>
      <c r="L19" s="46" t="e" vm="2">
        <f>[1]!genUniform($I$9,$I$10)</f>
        <v>#VALUE!</v>
      </c>
      <c r="M19" s="46" t="e" vm="1">
        <f t="shared" si="1"/>
        <v>#VALUE!</v>
      </c>
      <c r="N19" s="46" t="e" vm="1">
        <f>($C19+$D19*(($M19/($H19*365))/$G19)+(1-$D19)*($F19*$E19))</f>
        <v>#VALUE!</v>
      </c>
      <c r="O19" s="46" t="e" vm="2">
        <f>[1]!genUniform($I$9,$I$10)</f>
        <v>#VALUE!</v>
      </c>
      <c r="P19" s="46" t="e" vm="1">
        <f t="shared" si="2"/>
        <v>#VALUE!</v>
      </c>
      <c r="Q19" s="46" t="e" vm="1">
        <f>($C19+$D19*(($P19/($H19*365))/$G19)+(1-$D19)*($F19*$E19))</f>
        <v>#VALUE!</v>
      </c>
    </row>
    <row r="20" spans="1:17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[1]!GenLognormal($E$9,$E$10)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[1]!genNormal($H$9,$H$10)</f>
        <v>#VALUE!</v>
      </c>
      <c r="I20" s="46" t="e" vm="2">
        <f>[1]!genUniform($I$9,$I$10)</f>
        <v>#VALUE!</v>
      </c>
      <c r="J20" s="46" t="e" vm="1">
        <f t="shared" si="0"/>
        <v>#VALUE!</v>
      </c>
      <c r="K20" s="46" t="e" vm="1">
        <f>($C20+$D20*(($J20/($H20*365))/$G20)+(1-$D20)*($F20*$E20))</f>
        <v>#VALUE!</v>
      </c>
      <c r="L20" s="46" t="e" vm="2">
        <f>[1]!genUniform($I$9,$I$10)</f>
        <v>#VALUE!</v>
      </c>
      <c r="M20" s="46" t="e" vm="1">
        <f t="shared" si="1"/>
        <v>#VALUE!</v>
      </c>
      <c r="N20" s="46" t="e" vm="1">
        <f>($C20+$D20*(($M20/($H20*365))/$G20)+(1-$D20)*($F20*$E20))</f>
        <v>#VALUE!</v>
      </c>
      <c r="O20" s="46" t="e" vm="2">
        <f>[1]!genUniform($I$9,$I$10)</f>
        <v>#VALUE!</v>
      </c>
      <c r="P20" s="46" t="e" vm="1">
        <f t="shared" si="2"/>
        <v>#VALUE!</v>
      </c>
      <c r="Q20" s="46" t="e" vm="1">
        <f>($C20+$D20*(($P20/($H20*365))/$G20)+(1-$D20)*($F20*$E20))</f>
        <v>#VALUE!</v>
      </c>
    </row>
    <row r="21" spans="1:17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[1]!GenLognormal($E$9,$E$10)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[1]!genNormal($H$9,$H$10)</f>
        <v>#VALUE!</v>
      </c>
      <c r="I21" s="46" t="e" vm="2">
        <f>[1]!genUniform($I$9,$I$10)</f>
        <v>#VALUE!</v>
      </c>
      <c r="J21" s="46" t="e" vm="1">
        <f t="shared" si="0"/>
        <v>#VALUE!</v>
      </c>
      <c r="K21" s="46" t="e" vm="1">
        <f>($C21+$D21*(($J21/($H21*365))/$G21)+(1-$D21)*($F21*$E21))</f>
        <v>#VALUE!</v>
      </c>
      <c r="L21" s="46" t="e" vm="2">
        <f>[1]!genUniform($I$9,$I$10)</f>
        <v>#VALUE!</v>
      </c>
      <c r="M21" s="46" t="e" vm="1">
        <f t="shared" si="1"/>
        <v>#VALUE!</v>
      </c>
      <c r="N21" s="46" t="e" vm="1">
        <f>($C21+$D21*(($M21/($H21*365))/$G21)+(1-$D21)*($F21*$E21))</f>
        <v>#VALUE!</v>
      </c>
      <c r="O21" s="46" t="e" vm="2">
        <f>[1]!genUniform($I$9,$I$10)</f>
        <v>#VALUE!</v>
      </c>
      <c r="P21" s="46" t="e" vm="1">
        <f t="shared" si="2"/>
        <v>#VALUE!</v>
      </c>
      <c r="Q21" s="46" t="e" vm="1">
        <f>($C21+$D21*(($P21/($H21*365))/$G21)+(1-$D21)*($F21*$E21))</f>
        <v>#VALUE!</v>
      </c>
    </row>
    <row r="22" spans="1:17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[1]!GenLognormal($E$9,$E$10)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[1]!genNormal($H$9,$H$10)</f>
        <v>#VALUE!</v>
      </c>
      <c r="I22" s="46" t="e" vm="2">
        <f>[1]!genUniform($I$9,$I$10)</f>
        <v>#VALUE!</v>
      </c>
      <c r="J22" s="46" t="e" vm="1">
        <f t="shared" si="0"/>
        <v>#VALUE!</v>
      </c>
      <c r="K22" s="46" t="e" vm="1">
        <f>($C22+$D22*(($J22/($H22*365))/$G22)+(1-$D22)*($F22*$E22))</f>
        <v>#VALUE!</v>
      </c>
      <c r="L22" s="46" t="e" vm="2">
        <f>[1]!genUniform($I$9,$I$10)</f>
        <v>#VALUE!</v>
      </c>
      <c r="M22" s="46" t="e" vm="1">
        <f t="shared" si="1"/>
        <v>#VALUE!</v>
      </c>
      <c r="N22" s="46" t="e" vm="1">
        <f>($C22+$D22*(($M22/($H22*365))/$G22)+(1-$D22)*($F22*$E22))</f>
        <v>#VALUE!</v>
      </c>
      <c r="O22" s="46" t="e" vm="2">
        <f>[1]!genUniform($I$9,$I$10)</f>
        <v>#VALUE!</v>
      </c>
      <c r="P22" s="46" t="e" vm="1">
        <f t="shared" si="2"/>
        <v>#VALUE!</v>
      </c>
      <c r="Q22" s="46" t="e" vm="1">
        <f>($C22+$D22*(($P22/($H22*365))/$G22)+(1-$D22)*($F22*$E22))</f>
        <v>#VALUE!</v>
      </c>
    </row>
    <row r="23" spans="1:17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[1]!GenLognormal($E$9,$E$10)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[1]!genNormal($H$9,$H$10)</f>
        <v>#VALUE!</v>
      </c>
      <c r="I23" s="46" t="e" vm="2">
        <f>[1]!genUniform($I$9,$I$10)</f>
        <v>#VALUE!</v>
      </c>
      <c r="J23" s="46" t="e" vm="1">
        <f t="shared" si="0"/>
        <v>#VALUE!</v>
      </c>
      <c r="K23" s="46" t="e" vm="1">
        <f>($C23+$D23*(($J23/($H23*365))/$G23)+(1-$D23)*($F23*$E23))</f>
        <v>#VALUE!</v>
      </c>
      <c r="L23" s="46" t="e" vm="2">
        <f>[1]!genUniform($I$9,$I$10)</f>
        <v>#VALUE!</v>
      </c>
      <c r="M23" s="46" t="e" vm="1">
        <f t="shared" si="1"/>
        <v>#VALUE!</v>
      </c>
      <c r="N23" s="46" t="e" vm="1">
        <f>($C23+$D23*(($M23/($H23*365))/$G23)+(1-$D23)*($F23*$E23))</f>
        <v>#VALUE!</v>
      </c>
      <c r="O23" s="46" t="e" vm="2">
        <f>[1]!genUniform($I$9,$I$10)</f>
        <v>#VALUE!</v>
      </c>
      <c r="P23" s="46" t="e" vm="1">
        <f t="shared" si="2"/>
        <v>#VALUE!</v>
      </c>
      <c r="Q23" s="46" t="e" vm="1">
        <f>($C23+$D23*(($P23/($H23*365))/$G23)+(1-$D23)*($F23*$E23))</f>
        <v>#VALUE!</v>
      </c>
    </row>
    <row r="24" spans="1:17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[1]!GenLognormal($E$9,$E$10)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[1]!genNormal($H$9,$H$10)</f>
        <v>#VALUE!</v>
      </c>
      <c r="I24" s="46" t="e" vm="2">
        <f>[1]!genUniform($I$9,$I$10)</f>
        <v>#VALUE!</v>
      </c>
      <c r="J24" s="46" t="e" vm="1">
        <f t="shared" si="0"/>
        <v>#VALUE!</v>
      </c>
      <c r="K24" s="46" t="e" vm="1">
        <f>($C24+$D24*(($J24/($H24*365))/$G24)+(1-$D24)*($F24*$E24))</f>
        <v>#VALUE!</v>
      </c>
      <c r="L24" s="46" t="e" vm="2">
        <f>[1]!genUniform($I$9,$I$10)</f>
        <v>#VALUE!</v>
      </c>
      <c r="M24" s="46" t="e" vm="1">
        <f t="shared" si="1"/>
        <v>#VALUE!</v>
      </c>
      <c r="N24" s="46" t="e" vm="1">
        <f>($C24+$D24*(($M24/($H24*365))/$G24)+(1-$D24)*($F24*$E24))</f>
        <v>#VALUE!</v>
      </c>
      <c r="O24" s="46" t="e" vm="2">
        <f>[1]!genUniform($I$9,$I$10)</f>
        <v>#VALUE!</v>
      </c>
      <c r="P24" s="46" t="e" vm="1">
        <f t="shared" si="2"/>
        <v>#VALUE!</v>
      </c>
      <c r="Q24" s="46" t="e" vm="1">
        <f>($C24+$D24*(($P24/($H24*365))/$G24)+(1-$D24)*($F24*$E24))</f>
        <v>#VALUE!</v>
      </c>
    </row>
    <row r="25" spans="1:17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[1]!GenLognormal($E$9,$E$10)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[1]!genNormal($H$9,$H$10)</f>
        <v>#VALUE!</v>
      </c>
      <c r="I25" s="46" t="e" vm="2">
        <f>[1]!genUniform($I$9,$I$10)</f>
        <v>#VALUE!</v>
      </c>
      <c r="J25" s="46" t="e" vm="1">
        <f t="shared" si="0"/>
        <v>#VALUE!</v>
      </c>
      <c r="K25" s="46" t="e" vm="1">
        <f>($C25+$D25*(($J25/($H25*365))/$G25)+(1-$D25)*($F25*$E25))</f>
        <v>#VALUE!</v>
      </c>
      <c r="L25" s="46" t="e" vm="2">
        <f>[1]!genUniform($I$9,$I$10)</f>
        <v>#VALUE!</v>
      </c>
      <c r="M25" s="46" t="e" vm="1">
        <f t="shared" si="1"/>
        <v>#VALUE!</v>
      </c>
      <c r="N25" s="46" t="e" vm="1">
        <f>($C25+$D25*(($M25/($H25*365))/$G25)+(1-$D25)*($F25*$E25))</f>
        <v>#VALUE!</v>
      </c>
      <c r="O25" s="46" t="e" vm="2">
        <f>[1]!genUniform($I$9,$I$10)</f>
        <v>#VALUE!</v>
      </c>
      <c r="P25" s="46" t="e" vm="1">
        <f t="shared" si="2"/>
        <v>#VALUE!</v>
      </c>
      <c r="Q25" s="46" t="e" vm="1">
        <f>($C25+$D25*(($P25/($H25*365))/$G25)+(1-$D25)*($F25*$E25))</f>
        <v>#VALUE!</v>
      </c>
    </row>
    <row r="26" spans="1:17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[1]!GenLognormal($E$9,$E$10)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[1]!genNormal($H$9,$H$10)</f>
        <v>#VALUE!</v>
      </c>
      <c r="I26" s="46" t="e" vm="2">
        <f>[1]!genUniform($I$9,$I$10)</f>
        <v>#VALUE!</v>
      </c>
      <c r="J26" s="46" t="e" vm="1">
        <f t="shared" si="0"/>
        <v>#VALUE!</v>
      </c>
      <c r="K26" s="46" t="e" vm="1">
        <f>($C26+$D26*(($J26/($H26*365))/$G26)+(1-$D26)*($F26*$E26))</f>
        <v>#VALUE!</v>
      </c>
      <c r="L26" s="46" t="e" vm="2">
        <f>[1]!genUniform($I$9,$I$10)</f>
        <v>#VALUE!</v>
      </c>
      <c r="M26" s="46" t="e" vm="1">
        <f t="shared" si="1"/>
        <v>#VALUE!</v>
      </c>
      <c r="N26" s="46" t="e" vm="1">
        <f>($C26+$D26*(($M26/($H26*365))/$G26)+(1-$D26)*($F26*$E26))</f>
        <v>#VALUE!</v>
      </c>
      <c r="O26" s="46" t="e" vm="2">
        <f>[1]!genUniform($I$9,$I$10)</f>
        <v>#VALUE!</v>
      </c>
      <c r="P26" s="46" t="e" vm="1">
        <f t="shared" si="2"/>
        <v>#VALUE!</v>
      </c>
      <c r="Q26" s="46" t="e" vm="1">
        <f>($C26+$D26*(($P26/($H26*365))/$G26)+(1-$D26)*($F26*$E26))</f>
        <v>#VALUE!</v>
      </c>
    </row>
    <row r="27" spans="1:17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[1]!GenLognormal($E$9,$E$10)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[1]!genNormal($H$9,$H$10)</f>
        <v>#VALUE!</v>
      </c>
      <c r="I27" s="46" t="e" vm="2">
        <f>[1]!genUniform($I$9,$I$10)</f>
        <v>#VALUE!</v>
      </c>
      <c r="J27" s="46" t="e" vm="1">
        <f t="shared" si="0"/>
        <v>#VALUE!</v>
      </c>
      <c r="K27" s="46" t="e" vm="1">
        <f>($C27+$D27*(($J27/($H27*365))/$G27)+(1-$D27)*($F27*$E27))</f>
        <v>#VALUE!</v>
      </c>
      <c r="L27" s="46" t="e" vm="2">
        <f>[1]!genUniform($I$9,$I$10)</f>
        <v>#VALUE!</v>
      </c>
      <c r="M27" s="46" t="e" vm="1">
        <f t="shared" si="1"/>
        <v>#VALUE!</v>
      </c>
      <c r="N27" s="46" t="e" vm="1">
        <f>($C27+$D27*(($M27/($H27*365))/$G27)+(1-$D27)*($F27*$E27))</f>
        <v>#VALUE!</v>
      </c>
      <c r="O27" s="46" t="e" vm="2">
        <f>[1]!genUniform($I$9,$I$10)</f>
        <v>#VALUE!</v>
      </c>
      <c r="P27" s="46" t="e" vm="1">
        <f t="shared" si="2"/>
        <v>#VALUE!</v>
      </c>
      <c r="Q27" s="46" t="e" vm="1">
        <f>($C27+$D27*(($P27/($H27*365))/$G27)+(1-$D27)*($F27*$E27))</f>
        <v>#VALUE!</v>
      </c>
    </row>
    <row r="28" spans="1:17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[1]!GenLognormal($E$9,$E$10)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[1]!genNormal($H$9,$H$10)</f>
        <v>#VALUE!</v>
      </c>
      <c r="I28" s="46" t="e" vm="2">
        <f>[1]!genUniform($I$9,$I$10)</f>
        <v>#VALUE!</v>
      </c>
      <c r="J28" s="46" t="e" vm="1">
        <f t="shared" si="0"/>
        <v>#VALUE!</v>
      </c>
      <c r="K28" s="46" t="e" vm="1">
        <f>($C28+$D28*(($J28/($H28*365))/$G28)+(1-$D28)*($F28*$E28))</f>
        <v>#VALUE!</v>
      </c>
      <c r="L28" s="46" t="e" vm="2">
        <f>[1]!genUniform($I$9,$I$10)</f>
        <v>#VALUE!</v>
      </c>
      <c r="M28" s="46" t="e" vm="1">
        <f t="shared" si="1"/>
        <v>#VALUE!</v>
      </c>
      <c r="N28" s="46" t="e" vm="1">
        <f>($C28+$D28*(($M28/($H28*365))/$G28)+(1-$D28)*($F28*$E28))</f>
        <v>#VALUE!</v>
      </c>
      <c r="O28" s="46" t="e" vm="2">
        <f>[1]!genUniform($I$9,$I$10)</f>
        <v>#VALUE!</v>
      </c>
      <c r="P28" s="46" t="e" vm="1">
        <f t="shared" si="2"/>
        <v>#VALUE!</v>
      </c>
      <c r="Q28" s="46" t="e" vm="1">
        <f>($C28+$D28*(($P28/($H28*365))/$G28)+(1-$D28)*($F28*$E28))</f>
        <v>#VALUE!</v>
      </c>
    </row>
    <row r="29" spans="1:17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[1]!GenLognormal($E$9,$E$10)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[1]!genNormal($H$9,$H$10)</f>
        <v>#VALUE!</v>
      </c>
      <c r="I29" s="46" t="e" vm="2">
        <f>[1]!genUniform($I$9,$I$10)</f>
        <v>#VALUE!</v>
      </c>
      <c r="J29" s="46" t="e" vm="1">
        <f t="shared" si="0"/>
        <v>#VALUE!</v>
      </c>
      <c r="K29" s="46" t="e" vm="1">
        <f>($C29+$D29*(($J29/($H29*365))/$G29)+(1-$D29)*($F29*$E29))</f>
        <v>#VALUE!</v>
      </c>
      <c r="L29" s="46" t="e" vm="2">
        <f>[1]!genUniform($I$9,$I$10)</f>
        <v>#VALUE!</v>
      </c>
      <c r="M29" s="46" t="e" vm="1">
        <f t="shared" si="1"/>
        <v>#VALUE!</v>
      </c>
      <c r="N29" s="46" t="e" vm="1">
        <f>($C29+$D29*(($M29/($H29*365))/$G29)+(1-$D29)*($F29*$E29))</f>
        <v>#VALUE!</v>
      </c>
      <c r="O29" s="46" t="e" vm="2">
        <f>[1]!genUniform($I$9,$I$10)</f>
        <v>#VALUE!</v>
      </c>
      <c r="P29" s="46" t="e" vm="1">
        <f t="shared" si="2"/>
        <v>#VALUE!</v>
      </c>
      <c r="Q29" s="46" t="e" vm="1">
        <f>($C29+$D29*(($P29/($H29*365))/$G29)+(1-$D29)*($F29*$E29))</f>
        <v>#VALUE!</v>
      </c>
    </row>
    <row r="30" spans="1:17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[1]!GenLognormal($E$9,$E$10)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[1]!genNormal($H$9,$H$10)</f>
        <v>#VALUE!</v>
      </c>
      <c r="I30" s="46" t="e" vm="2">
        <f>[1]!genUniform($I$9,$I$10)</f>
        <v>#VALUE!</v>
      </c>
      <c r="J30" s="46" t="e" vm="1">
        <f t="shared" si="0"/>
        <v>#VALUE!</v>
      </c>
      <c r="K30" s="46" t="e" vm="1">
        <f>($C30+$D30*(($J30/($H30*365))/$G30)+(1-$D30)*($F30*$E30))</f>
        <v>#VALUE!</v>
      </c>
      <c r="L30" s="46" t="e" vm="2">
        <f>[1]!genUniform($I$9,$I$10)</f>
        <v>#VALUE!</v>
      </c>
      <c r="M30" s="46" t="e" vm="1">
        <f t="shared" si="1"/>
        <v>#VALUE!</v>
      </c>
      <c r="N30" s="46" t="e" vm="1">
        <f>($C30+$D30*(($M30/($H30*365))/$G30)+(1-$D30)*($F30*$E30))</f>
        <v>#VALUE!</v>
      </c>
      <c r="O30" s="46" t="e" vm="2">
        <f>[1]!genUniform($I$9,$I$10)</f>
        <v>#VALUE!</v>
      </c>
      <c r="P30" s="46" t="e" vm="1">
        <f t="shared" si="2"/>
        <v>#VALUE!</v>
      </c>
      <c r="Q30" s="46" t="e" vm="1">
        <f>($C30+$D30*(($P30/($H30*365))/$G30)+(1-$D30)*($F30*$E30))</f>
        <v>#VALUE!</v>
      </c>
    </row>
    <row r="31" spans="1:17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[1]!GenLognormal($E$9,$E$10)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[1]!genNormal($H$9,$H$10)</f>
        <v>#VALUE!</v>
      </c>
      <c r="I31" s="46" t="e" vm="2">
        <f>[1]!genUniform($I$9,$I$10)</f>
        <v>#VALUE!</v>
      </c>
      <c r="J31" s="46" t="e" vm="1">
        <f t="shared" si="0"/>
        <v>#VALUE!</v>
      </c>
      <c r="K31" s="46" t="e" vm="1">
        <f>($C31+$D31*(($J31/($H31*365))/$G31)+(1-$D31)*($F31*$E31))</f>
        <v>#VALUE!</v>
      </c>
      <c r="L31" s="46" t="e" vm="2">
        <f>[1]!genUniform($I$9,$I$10)</f>
        <v>#VALUE!</v>
      </c>
      <c r="M31" s="46" t="e" vm="1">
        <f t="shared" si="1"/>
        <v>#VALUE!</v>
      </c>
      <c r="N31" s="46" t="e" vm="1">
        <f>($C31+$D31*(($M31/($H31*365))/$G31)+(1-$D31)*($F31*$E31))</f>
        <v>#VALUE!</v>
      </c>
      <c r="O31" s="46" t="e" vm="2">
        <f>[1]!genUniform($I$9,$I$10)</f>
        <v>#VALUE!</v>
      </c>
      <c r="P31" s="46" t="e" vm="1">
        <f t="shared" si="2"/>
        <v>#VALUE!</v>
      </c>
      <c r="Q31" s="46" t="e" vm="1">
        <f>($C31+$D31*(($P31/($H31*365))/$G31)+(1-$D31)*($F31*$E31))</f>
        <v>#VALUE!</v>
      </c>
    </row>
    <row r="32" spans="1:17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[1]!GenLognormal($E$9,$E$10)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[1]!genNormal($H$9,$H$10)</f>
        <v>#VALUE!</v>
      </c>
      <c r="I32" s="46" t="e" vm="2">
        <f>[1]!genUniform($I$9,$I$10)</f>
        <v>#VALUE!</v>
      </c>
      <c r="J32" s="46" t="e" vm="1">
        <f t="shared" si="0"/>
        <v>#VALUE!</v>
      </c>
      <c r="K32" s="46" t="e" vm="1">
        <f>($C32+$D32*(($J32/($H32*365))/$G32)+(1-$D32)*($F32*$E32))</f>
        <v>#VALUE!</v>
      </c>
      <c r="L32" s="46" t="e" vm="2">
        <f>[1]!genUniform($I$9,$I$10)</f>
        <v>#VALUE!</v>
      </c>
      <c r="M32" s="46" t="e" vm="1">
        <f t="shared" si="1"/>
        <v>#VALUE!</v>
      </c>
      <c r="N32" s="46" t="e" vm="1">
        <f>($C32+$D32*(($M32/($H32*365))/$G32)+(1-$D32)*($F32*$E32))</f>
        <v>#VALUE!</v>
      </c>
      <c r="O32" s="46" t="e" vm="2">
        <f>[1]!genUniform($I$9,$I$10)</f>
        <v>#VALUE!</v>
      </c>
      <c r="P32" s="46" t="e" vm="1">
        <f t="shared" si="2"/>
        <v>#VALUE!</v>
      </c>
      <c r="Q32" s="46" t="e" vm="1">
        <f>($C32+$D32*(($P32/($H32*365))/$G32)+(1-$D32)*($F32*$E32))</f>
        <v>#VALUE!</v>
      </c>
    </row>
    <row r="33" spans="1:17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[1]!GenLognormal($E$9,$E$10)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[1]!genNormal($H$9,$H$10)</f>
        <v>#VALUE!</v>
      </c>
      <c r="I33" s="46" t="e" vm="2">
        <f>[1]!genUniform($I$9,$I$10)</f>
        <v>#VALUE!</v>
      </c>
      <c r="J33" s="46" t="e" vm="1">
        <f t="shared" si="0"/>
        <v>#VALUE!</v>
      </c>
      <c r="K33" s="46" t="e" vm="1">
        <f>($C33+$D33*(($J33/($H33*365))/$G33)+(1-$D33)*($F33*$E33))</f>
        <v>#VALUE!</v>
      </c>
      <c r="L33" s="46" t="e" vm="2">
        <f>[1]!genUniform($I$9,$I$10)</f>
        <v>#VALUE!</v>
      </c>
      <c r="M33" s="46" t="e" vm="1">
        <f t="shared" si="1"/>
        <v>#VALUE!</v>
      </c>
      <c r="N33" s="46" t="e" vm="1">
        <f>($C33+$D33*(($M33/($H33*365))/$G33)+(1-$D33)*($F33*$E33))</f>
        <v>#VALUE!</v>
      </c>
      <c r="O33" s="46" t="e" vm="2">
        <f>[1]!genUniform($I$9,$I$10)</f>
        <v>#VALUE!</v>
      </c>
      <c r="P33" s="46" t="e" vm="1">
        <f t="shared" si="2"/>
        <v>#VALUE!</v>
      </c>
      <c r="Q33" s="46" t="e" vm="1">
        <f>($C33+$D33*(($P33/($H33*365))/$G33)+(1-$D33)*($F33*$E33))</f>
        <v>#VALUE!</v>
      </c>
    </row>
    <row r="34" spans="1:17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[1]!GenLognormal($E$9,$E$10)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[1]!genNormal($H$9,$H$10)</f>
        <v>#VALUE!</v>
      </c>
      <c r="I34" s="46" t="e" vm="2">
        <f>[1]!genUniform($I$9,$I$10)</f>
        <v>#VALUE!</v>
      </c>
      <c r="J34" s="46" t="e" vm="1">
        <f t="shared" si="0"/>
        <v>#VALUE!</v>
      </c>
      <c r="K34" s="46" t="e" vm="1">
        <f>($C34+$D34*(($J34/($H34*365))/$G34)+(1-$D34)*($F34*$E34))</f>
        <v>#VALUE!</v>
      </c>
      <c r="L34" s="46" t="e" vm="2">
        <f>[1]!genUniform($I$9,$I$10)</f>
        <v>#VALUE!</v>
      </c>
      <c r="M34" s="46" t="e" vm="1">
        <f t="shared" si="1"/>
        <v>#VALUE!</v>
      </c>
      <c r="N34" s="46" t="e" vm="1">
        <f>($C34+$D34*(($M34/($H34*365))/$G34)+(1-$D34)*($F34*$E34))</f>
        <v>#VALUE!</v>
      </c>
      <c r="O34" s="46" t="e" vm="2">
        <f>[1]!genUniform($I$9,$I$10)</f>
        <v>#VALUE!</v>
      </c>
      <c r="P34" s="46" t="e" vm="1">
        <f t="shared" si="2"/>
        <v>#VALUE!</v>
      </c>
      <c r="Q34" s="46" t="e" vm="1">
        <f>($C34+$D34*(($P34/($H34*365))/$G34)+(1-$D34)*($F34*$E34))</f>
        <v>#VALUE!</v>
      </c>
    </row>
    <row r="35" spans="1:17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[1]!GenLognormal($E$9,$E$10)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[1]!genNormal($H$9,$H$10)</f>
        <v>#VALUE!</v>
      </c>
      <c r="I35" s="46" t="e" vm="2">
        <f>[1]!genUniform($I$9,$I$10)</f>
        <v>#VALUE!</v>
      </c>
      <c r="J35" s="46" t="e" vm="1">
        <f t="shared" si="0"/>
        <v>#VALUE!</v>
      </c>
      <c r="K35" s="46" t="e" vm="1">
        <f>($C35+$D35*(($J35/($H35*365))/$G35)+(1-$D35)*($F35*$E35))</f>
        <v>#VALUE!</v>
      </c>
      <c r="L35" s="46" t="e" vm="2">
        <f>[1]!genUniform($I$9,$I$10)</f>
        <v>#VALUE!</v>
      </c>
      <c r="M35" s="46" t="e" vm="1">
        <f t="shared" si="1"/>
        <v>#VALUE!</v>
      </c>
      <c r="N35" s="46" t="e" vm="1">
        <f>($C35+$D35*(($M35/($H35*365))/$G35)+(1-$D35)*($F35*$E35))</f>
        <v>#VALUE!</v>
      </c>
      <c r="O35" s="46" t="e" vm="2">
        <f>[1]!genUniform($I$9,$I$10)</f>
        <v>#VALUE!</v>
      </c>
      <c r="P35" s="46" t="e" vm="1">
        <f t="shared" si="2"/>
        <v>#VALUE!</v>
      </c>
      <c r="Q35" s="46" t="e" vm="1">
        <f>($C35+$D35*(($P35/($H35*365))/$G35)+(1-$D35)*($F35*$E35))</f>
        <v>#VALUE!</v>
      </c>
    </row>
    <row r="36" spans="1:17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[1]!GenLognormal($E$9,$E$10)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[1]!genNormal($H$9,$H$10)</f>
        <v>#VALUE!</v>
      </c>
      <c r="I36" s="46" t="e" vm="2">
        <f>[1]!genUniform($I$9,$I$10)</f>
        <v>#VALUE!</v>
      </c>
      <c r="J36" s="46" t="e" vm="1">
        <f t="shared" si="0"/>
        <v>#VALUE!</v>
      </c>
      <c r="K36" s="46" t="e" vm="1">
        <f>($C36+$D36*(($J36/($H36*365))/$G36)+(1-$D36)*($F36*$E36))</f>
        <v>#VALUE!</v>
      </c>
      <c r="L36" s="46" t="e" vm="2">
        <f>[1]!genUniform($I$9,$I$10)</f>
        <v>#VALUE!</v>
      </c>
      <c r="M36" s="46" t="e" vm="1">
        <f t="shared" si="1"/>
        <v>#VALUE!</v>
      </c>
      <c r="N36" s="46" t="e" vm="1">
        <f>($C36+$D36*(($M36/($H36*365))/$G36)+(1-$D36)*($F36*$E36))</f>
        <v>#VALUE!</v>
      </c>
      <c r="O36" s="46" t="e" vm="2">
        <f>[1]!genUniform($I$9,$I$10)</f>
        <v>#VALUE!</v>
      </c>
      <c r="P36" s="46" t="e" vm="1">
        <f t="shared" si="2"/>
        <v>#VALUE!</v>
      </c>
      <c r="Q36" s="46" t="e" vm="1">
        <f>($C36+$D36*(($P36/($H36*365))/$G36)+(1-$D36)*($F36*$E36))</f>
        <v>#VALUE!</v>
      </c>
    </row>
    <row r="37" spans="1:17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[1]!GenLognormal($E$9,$E$10)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[1]!genNormal($H$9,$H$10)</f>
        <v>#VALUE!</v>
      </c>
      <c r="I37" s="46" t="e" vm="2">
        <f>[1]!genUniform($I$9,$I$10)</f>
        <v>#VALUE!</v>
      </c>
      <c r="J37" s="46" t="e" vm="1">
        <f t="shared" si="0"/>
        <v>#VALUE!</v>
      </c>
      <c r="K37" s="46" t="e" vm="1">
        <f>($C37+$D37*(($J37/($H37*365))/$G37)+(1-$D37)*($F37*$E37))</f>
        <v>#VALUE!</v>
      </c>
      <c r="L37" s="46" t="e" vm="2">
        <f>[1]!genUniform($I$9,$I$10)</f>
        <v>#VALUE!</v>
      </c>
      <c r="M37" s="46" t="e" vm="1">
        <f t="shared" si="1"/>
        <v>#VALUE!</v>
      </c>
      <c r="N37" s="46" t="e" vm="1">
        <f>($C37+$D37*(($M37/($H37*365))/$G37)+(1-$D37)*($F37*$E37))</f>
        <v>#VALUE!</v>
      </c>
      <c r="O37" s="46" t="e" vm="2">
        <f>[1]!genUniform($I$9,$I$10)</f>
        <v>#VALUE!</v>
      </c>
      <c r="P37" s="46" t="e" vm="1">
        <f t="shared" si="2"/>
        <v>#VALUE!</v>
      </c>
      <c r="Q37" s="46" t="e" vm="1">
        <f>($C37+$D37*(($P37/($H37*365))/$G37)+(1-$D37)*($F37*$E37))</f>
        <v>#VALUE!</v>
      </c>
    </row>
    <row r="38" spans="1:17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[1]!GenLognormal($E$9,$E$10)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[1]!genNormal($H$9,$H$10)</f>
        <v>#VALUE!</v>
      </c>
      <c r="I38" s="46" t="e" vm="2">
        <f>[1]!genUniform($I$9,$I$10)</f>
        <v>#VALUE!</v>
      </c>
      <c r="J38" s="46" t="e" vm="1">
        <f t="shared" si="0"/>
        <v>#VALUE!</v>
      </c>
      <c r="K38" s="46" t="e" vm="1">
        <f>($C38+$D38*(($J38/($H38*365))/$G38)+(1-$D38)*($F38*$E38))</f>
        <v>#VALUE!</v>
      </c>
      <c r="L38" s="46" t="e" vm="2">
        <f>[1]!genUniform($I$9,$I$10)</f>
        <v>#VALUE!</v>
      </c>
      <c r="M38" s="46" t="e" vm="1">
        <f t="shared" si="1"/>
        <v>#VALUE!</v>
      </c>
      <c r="N38" s="46" t="e" vm="1">
        <f>($C38+$D38*(($M38/($H38*365))/$G38)+(1-$D38)*($F38*$E38))</f>
        <v>#VALUE!</v>
      </c>
      <c r="O38" s="46" t="e" vm="2">
        <f>[1]!genUniform($I$9,$I$10)</f>
        <v>#VALUE!</v>
      </c>
      <c r="P38" s="46" t="e" vm="1">
        <f t="shared" si="2"/>
        <v>#VALUE!</v>
      </c>
      <c r="Q38" s="46" t="e" vm="1">
        <f>($C38+$D38*(($P38/($H38*365))/$G38)+(1-$D38)*($F38*$E38))</f>
        <v>#VALUE!</v>
      </c>
    </row>
    <row r="39" spans="1:17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[1]!GenLognormal($E$9,$E$10)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[1]!genNormal($H$9,$H$10)</f>
        <v>#VALUE!</v>
      </c>
      <c r="I39" s="46" t="e" vm="2">
        <f>[1]!genUniform($I$9,$I$10)</f>
        <v>#VALUE!</v>
      </c>
      <c r="J39" s="46" t="e" vm="1">
        <f t="shared" si="0"/>
        <v>#VALUE!</v>
      </c>
      <c r="K39" s="46" t="e" vm="1">
        <f>($C39+$D39*(($J39/($H39*365))/$G39)+(1-$D39)*($F39*$E39))</f>
        <v>#VALUE!</v>
      </c>
      <c r="L39" s="46" t="e" vm="2">
        <f>[1]!genUniform($I$9,$I$10)</f>
        <v>#VALUE!</v>
      </c>
      <c r="M39" s="46" t="e" vm="1">
        <f t="shared" si="1"/>
        <v>#VALUE!</v>
      </c>
      <c r="N39" s="46" t="e" vm="1">
        <f>($C39+$D39*(($M39/($H39*365))/$G39)+(1-$D39)*($F39*$E39))</f>
        <v>#VALUE!</v>
      </c>
      <c r="O39" s="46" t="e" vm="2">
        <f>[1]!genUniform($I$9,$I$10)</f>
        <v>#VALUE!</v>
      </c>
      <c r="P39" s="46" t="e" vm="1">
        <f t="shared" si="2"/>
        <v>#VALUE!</v>
      </c>
      <c r="Q39" s="46" t="e" vm="1">
        <f>($C39+$D39*(($P39/($H39*365))/$G39)+(1-$D39)*($F39*$E39))</f>
        <v>#VALUE!</v>
      </c>
    </row>
    <row r="40" spans="1:17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[1]!GenLognormal($E$9,$E$10)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[1]!genNormal($H$9,$H$10)</f>
        <v>#VALUE!</v>
      </c>
      <c r="I40" s="46" t="e" vm="2">
        <f>[1]!genUniform($I$9,$I$10)</f>
        <v>#VALUE!</v>
      </c>
      <c r="J40" s="46" t="e" vm="1">
        <f t="shared" si="0"/>
        <v>#VALUE!</v>
      </c>
      <c r="K40" s="46" t="e" vm="1">
        <f>($C40+$D40*(($J40/($H40*365))/$G40)+(1-$D40)*($F40*$E40))</f>
        <v>#VALUE!</v>
      </c>
      <c r="L40" s="46" t="e" vm="2">
        <f>[1]!genUniform($I$9,$I$10)</f>
        <v>#VALUE!</v>
      </c>
      <c r="M40" s="46" t="e" vm="1">
        <f t="shared" si="1"/>
        <v>#VALUE!</v>
      </c>
      <c r="N40" s="46" t="e" vm="1">
        <f>($C40+$D40*(($M40/($H40*365))/$G40)+(1-$D40)*($F40*$E40))</f>
        <v>#VALUE!</v>
      </c>
      <c r="O40" s="46" t="e" vm="2">
        <f>[1]!genUniform($I$9,$I$10)</f>
        <v>#VALUE!</v>
      </c>
      <c r="P40" s="46" t="e" vm="1">
        <f t="shared" si="2"/>
        <v>#VALUE!</v>
      </c>
      <c r="Q40" s="46" t="e" vm="1">
        <f>($C40+$D40*(($P40/($H40*365))/$G40)+(1-$D40)*($F40*$E40))</f>
        <v>#VALUE!</v>
      </c>
    </row>
    <row r="41" spans="1:17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[1]!GenLognormal($E$9,$E$10)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[1]!genNormal($H$9,$H$10)</f>
        <v>#VALUE!</v>
      </c>
      <c r="I41" s="46" t="e" vm="2">
        <f>[1]!genUniform($I$9,$I$10)</f>
        <v>#VALUE!</v>
      </c>
      <c r="J41" s="46" t="e" vm="1">
        <f t="shared" si="0"/>
        <v>#VALUE!</v>
      </c>
      <c r="K41" s="46" t="e" vm="1">
        <f>($C41+$D41*(($J41/($H41*365))/$G41)+(1-$D41)*($F41*$E41))</f>
        <v>#VALUE!</v>
      </c>
      <c r="L41" s="46" t="e" vm="2">
        <f>[1]!genUniform($I$9,$I$10)</f>
        <v>#VALUE!</v>
      </c>
      <c r="M41" s="46" t="e" vm="1">
        <f t="shared" si="1"/>
        <v>#VALUE!</v>
      </c>
      <c r="N41" s="46" t="e" vm="1">
        <f>($C41+$D41*(($M41/($H41*365))/$G41)+(1-$D41)*($F41*$E41))</f>
        <v>#VALUE!</v>
      </c>
      <c r="O41" s="46" t="e" vm="2">
        <f>[1]!genUniform($I$9,$I$10)</f>
        <v>#VALUE!</v>
      </c>
      <c r="P41" s="46" t="e" vm="1">
        <f t="shared" si="2"/>
        <v>#VALUE!</v>
      </c>
      <c r="Q41" s="46" t="e" vm="1">
        <f>($C41+$D41*(($P41/($H41*365))/$G41)+(1-$D41)*($F41*$E41))</f>
        <v>#VALUE!</v>
      </c>
    </row>
    <row r="42" spans="1:17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[1]!GenLognormal($E$9,$E$10)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[1]!genNormal($H$9,$H$10)</f>
        <v>#VALUE!</v>
      </c>
      <c r="I42" s="46" t="e" vm="2">
        <f>[1]!genUniform($I$9,$I$10)</f>
        <v>#VALUE!</v>
      </c>
      <c r="J42" s="46" t="e" vm="1">
        <f t="shared" si="0"/>
        <v>#VALUE!</v>
      </c>
      <c r="K42" s="46" t="e" vm="1">
        <f>($C42+$D42*(($J42/($H42*365))/$G42)+(1-$D42)*($F42*$E42))</f>
        <v>#VALUE!</v>
      </c>
      <c r="L42" s="46" t="e" vm="2">
        <f>[1]!genUniform($I$9,$I$10)</f>
        <v>#VALUE!</v>
      </c>
      <c r="M42" s="46" t="e" vm="1">
        <f t="shared" si="1"/>
        <v>#VALUE!</v>
      </c>
      <c r="N42" s="46" t="e" vm="1">
        <f>($C42+$D42*(($M42/($H42*365))/$G42)+(1-$D42)*($F42*$E42))</f>
        <v>#VALUE!</v>
      </c>
      <c r="O42" s="46" t="e" vm="2">
        <f>[1]!genUniform($I$9,$I$10)</f>
        <v>#VALUE!</v>
      </c>
      <c r="P42" s="46" t="e" vm="1">
        <f t="shared" si="2"/>
        <v>#VALUE!</v>
      </c>
      <c r="Q42" s="46" t="e" vm="1">
        <f>($C42+$D42*(($P42/($H42*365))/$G42)+(1-$D42)*($F42*$E42))</f>
        <v>#VALUE!</v>
      </c>
    </row>
    <row r="43" spans="1:17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[1]!GenLognormal($E$9,$E$10)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[1]!genNormal($H$9,$H$10)</f>
        <v>#VALUE!</v>
      </c>
      <c r="I43" s="46" t="e" vm="2">
        <f>[1]!genUniform($I$9,$I$10)</f>
        <v>#VALUE!</v>
      </c>
      <c r="J43" s="46" t="e" vm="1">
        <f t="shared" si="0"/>
        <v>#VALUE!</v>
      </c>
      <c r="K43" s="46" t="e" vm="1">
        <f>($C43+$D43*(($J43/($H43*365))/$G43)+(1-$D43)*($F43*$E43))</f>
        <v>#VALUE!</v>
      </c>
      <c r="L43" s="46" t="e" vm="2">
        <f>[1]!genUniform($I$9,$I$10)</f>
        <v>#VALUE!</v>
      </c>
      <c r="M43" s="46" t="e" vm="1">
        <f t="shared" si="1"/>
        <v>#VALUE!</v>
      </c>
      <c r="N43" s="46" t="e" vm="1">
        <f>($C43+$D43*(($M43/($H43*365))/$G43)+(1-$D43)*($F43*$E43))</f>
        <v>#VALUE!</v>
      </c>
      <c r="O43" s="46" t="e" vm="2">
        <f>[1]!genUniform($I$9,$I$10)</f>
        <v>#VALUE!</v>
      </c>
      <c r="P43" s="46" t="e" vm="1">
        <f t="shared" si="2"/>
        <v>#VALUE!</v>
      </c>
      <c r="Q43" s="46" t="e" vm="1">
        <f>($C43+$D43*(($P43/($H43*365))/$G43)+(1-$D43)*($F43*$E43))</f>
        <v>#VALUE!</v>
      </c>
    </row>
    <row r="44" spans="1:17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[1]!GenLognormal($E$9,$E$10)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[1]!genNormal($H$9,$H$10)</f>
        <v>#VALUE!</v>
      </c>
      <c r="I44" s="46" t="e" vm="2">
        <f>[1]!genUniform($I$9,$I$10)</f>
        <v>#VALUE!</v>
      </c>
      <c r="J44" s="46" t="e" vm="1">
        <f t="shared" si="0"/>
        <v>#VALUE!</v>
      </c>
      <c r="K44" s="46" t="e" vm="1">
        <f>($C44+$D44*(($J44/($H44*365))/$G44)+(1-$D44)*($F44*$E44))</f>
        <v>#VALUE!</v>
      </c>
      <c r="L44" s="46" t="e" vm="2">
        <f>[1]!genUniform($I$9,$I$10)</f>
        <v>#VALUE!</v>
      </c>
      <c r="M44" s="46" t="e" vm="1">
        <f t="shared" si="1"/>
        <v>#VALUE!</v>
      </c>
      <c r="N44" s="46" t="e" vm="1">
        <f>($C44+$D44*(($M44/($H44*365))/$G44)+(1-$D44)*($F44*$E44))</f>
        <v>#VALUE!</v>
      </c>
      <c r="O44" s="46" t="e" vm="2">
        <f>[1]!genUniform($I$9,$I$10)</f>
        <v>#VALUE!</v>
      </c>
      <c r="P44" s="46" t="e" vm="1">
        <f t="shared" si="2"/>
        <v>#VALUE!</v>
      </c>
      <c r="Q44" s="46" t="e" vm="1">
        <f>($C44+$D44*(($P44/($H44*365))/$G44)+(1-$D44)*($F44*$E44))</f>
        <v>#VALUE!</v>
      </c>
    </row>
    <row r="45" spans="1:17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[1]!GenLognormal($E$9,$E$10)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[1]!genNormal($H$9,$H$10)</f>
        <v>#VALUE!</v>
      </c>
      <c r="I45" s="46" t="e" vm="2">
        <f>[1]!genUniform($I$9,$I$10)</f>
        <v>#VALUE!</v>
      </c>
      <c r="J45" s="46" t="e" vm="1">
        <f t="shared" si="0"/>
        <v>#VALUE!</v>
      </c>
      <c r="K45" s="46" t="e" vm="1">
        <f>($C45+$D45*(($J45/($H45*365))/$G45)+(1-$D45)*($F45*$E45))</f>
        <v>#VALUE!</v>
      </c>
      <c r="L45" s="46" t="e" vm="2">
        <f>[1]!genUniform($I$9,$I$10)</f>
        <v>#VALUE!</v>
      </c>
      <c r="M45" s="46" t="e" vm="1">
        <f t="shared" si="1"/>
        <v>#VALUE!</v>
      </c>
      <c r="N45" s="46" t="e" vm="1">
        <f>($C45+$D45*(($M45/($H45*365))/$G45)+(1-$D45)*($F45*$E45))</f>
        <v>#VALUE!</v>
      </c>
      <c r="O45" s="46" t="e" vm="2">
        <f>[1]!genUniform($I$9,$I$10)</f>
        <v>#VALUE!</v>
      </c>
      <c r="P45" s="46" t="e" vm="1">
        <f t="shared" si="2"/>
        <v>#VALUE!</v>
      </c>
      <c r="Q45" s="46" t="e" vm="1">
        <f>($C45+$D45*(($P45/($H45*365))/$G45)+(1-$D45)*($F45*$E45))</f>
        <v>#VALUE!</v>
      </c>
    </row>
    <row r="46" spans="1:17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[1]!GenLognormal($E$9,$E$10)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[1]!genNormal($H$9,$H$10)</f>
        <v>#VALUE!</v>
      </c>
      <c r="I46" s="46" t="e" vm="2">
        <f>[1]!genUniform($I$9,$I$10)</f>
        <v>#VALUE!</v>
      </c>
      <c r="J46" s="46" t="e" vm="1">
        <f t="shared" si="0"/>
        <v>#VALUE!</v>
      </c>
      <c r="K46" s="46" t="e" vm="1">
        <f>($C46+$D46*(($J46/($H46*365))/$G46)+(1-$D46)*($F46*$E46))</f>
        <v>#VALUE!</v>
      </c>
      <c r="L46" s="46" t="e" vm="2">
        <f>[1]!genUniform($I$9,$I$10)</f>
        <v>#VALUE!</v>
      </c>
      <c r="M46" s="46" t="e" vm="1">
        <f t="shared" si="1"/>
        <v>#VALUE!</v>
      </c>
      <c r="N46" s="46" t="e" vm="1">
        <f>($C46+$D46*(($M46/($H46*365))/$G46)+(1-$D46)*($F46*$E46))</f>
        <v>#VALUE!</v>
      </c>
      <c r="O46" s="46" t="e" vm="2">
        <f>[1]!genUniform($I$9,$I$10)</f>
        <v>#VALUE!</v>
      </c>
      <c r="P46" s="46" t="e" vm="1">
        <f t="shared" si="2"/>
        <v>#VALUE!</v>
      </c>
      <c r="Q46" s="46" t="e" vm="1">
        <f>($C46+$D46*(($P46/($H46*365))/$G46)+(1-$D46)*($F46*$E46))</f>
        <v>#VALUE!</v>
      </c>
    </row>
    <row r="47" spans="1:17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[1]!GenLognormal($E$9,$E$10)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[1]!genNormal($H$9,$H$10)</f>
        <v>#VALUE!</v>
      </c>
      <c r="I47" s="46" t="e" vm="2">
        <f>[1]!genUniform($I$9,$I$10)</f>
        <v>#VALUE!</v>
      </c>
      <c r="J47" s="46" t="e" vm="1">
        <f t="shared" si="0"/>
        <v>#VALUE!</v>
      </c>
      <c r="K47" s="46" t="e" vm="1">
        <f>($C47+$D47*(($J47/($H47*365))/$G47)+(1-$D47)*($F47*$E47))</f>
        <v>#VALUE!</v>
      </c>
      <c r="L47" s="46" t="e" vm="2">
        <f>[1]!genUniform($I$9,$I$10)</f>
        <v>#VALUE!</v>
      </c>
      <c r="M47" s="46" t="e" vm="1">
        <f t="shared" si="1"/>
        <v>#VALUE!</v>
      </c>
      <c r="N47" s="46" t="e" vm="1">
        <f>($C47+$D47*(($M47/($H47*365))/$G47)+(1-$D47)*($F47*$E47))</f>
        <v>#VALUE!</v>
      </c>
      <c r="O47" s="46" t="e" vm="2">
        <f>[1]!genUniform($I$9,$I$10)</f>
        <v>#VALUE!</v>
      </c>
      <c r="P47" s="46" t="e" vm="1">
        <f t="shared" si="2"/>
        <v>#VALUE!</v>
      </c>
      <c r="Q47" s="46" t="e" vm="1">
        <f>($C47+$D47*(($P47/($H47*365))/$G47)+(1-$D47)*($F47*$E47))</f>
        <v>#VALUE!</v>
      </c>
    </row>
    <row r="48" spans="1:17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[1]!GenLognormal($E$9,$E$10)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[1]!genNormal($H$9,$H$10)</f>
        <v>#VALUE!</v>
      </c>
      <c r="I48" s="46" t="e" vm="2">
        <f>[1]!genUniform($I$9,$I$10)</f>
        <v>#VALUE!</v>
      </c>
      <c r="J48" s="46" t="e" vm="1">
        <f t="shared" si="0"/>
        <v>#VALUE!</v>
      </c>
      <c r="K48" s="46" t="e" vm="1">
        <f>($C48+$D48*(($J48/($H48*365))/$G48)+(1-$D48)*($F48*$E48))</f>
        <v>#VALUE!</v>
      </c>
      <c r="L48" s="46" t="e" vm="2">
        <f>[1]!genUniform($I$9,$I$10)</f>
        <v>#VALUE!</v>
      </c>
      <c r="M48" s="46" t="e" vm="1">
        <f t="shared" si="1"/>
        <v>#VALUE!</v>
      </c>
      <c r="N48" s="46" t="e" vm="1">
        <f>($C48+$D48*(($M48/($H48*365))/$G48)+(1-$D48)*($F48*$E48))</f>
        <v>#VALUE!</v>
      </c>
      <c r="O48" s="46" t="e" vm="2">
        <f>[1]!genUniform($I$9,$I$10)</f>
        <v>#VALUE!</v>
      </c>
      <c r="P48" s="46" t="e" vm="1">
        <f t="shared" si="2"/>
        <v>#VALUE!</v>
      </c>
      <c r="Q48" s="46" t="e" vm="1">
        <f>($C48+$D48*(($P48/($H48*365))/$G48)+(1-$D48)*($F48*$E48))</f>
        <v>#VALUE!</v>
      </c>
    </row>
    <row r="49" spans="1:17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[1]!GenLognormal($E$9,$E$10)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[1]!genNormal($H$9,$H$10)</f>
        <v>#VALUE!</v>
      </c>
      <c r="I49" s="46" t="e" vm="2">
        <f>[1]!genUniform($I$9,$I$10)</f>
        <v>#VALUE!</v>
      </c>
      <c r="J49" s="46" t="e" vm="1">
        <f t="shared" si="0"/>
        <v>#VALUE!</v>
      </c>
      <c r="K49" s="46" t="e" vm="1">
        <f>($C49+$D49*(($J49/($H49*365))/$G49)+(1-$D49)*($F49*$E49))</f>
        <v>#VALUE!</v>
      </c>
      <c r="L49" s="46" t="e" vm="2">
        <f>[1]!genUniform($I$9,$I$10)</f>
        <v>#VALUE!</v>
      </c>
      <c r="M49" s="46" t="e" vm="1">
        <f t="shared" si="1"/>
        <v>#VALUE!</v>
      </c>
      <c r="N49" s="46" t="e" vm="1">
        <f>($C49+$D49*(($M49/($H49*365))/$G49)+(1-$D49)*($F49*$E49))</f>
        <v>#VALUE!</v>
      </c>
      <c r="O49" s="46" t="e" vm="2">
        <f>[1]!genUniform($I$9,$I$10)</f>
        <v>#VALUE!</v>
      </c>
      <c r="P49" s="46" t="e" vm="1">
        <f t="shared" si="2"/>
        <v>#VALUE!</v>
      </c>
      <c r="Q49" s="46" t="e" vm="1">
        <f>($C49+$D49*(($P49/($H49*365))/$G49)+(1-$D49)*($F49*$E49))</f>
        <v>#VALUE!</v>
      </c>
    </row>
    <row r="50" spans="1:17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[1]!GenLognormal($E$9,$E$10)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[1]!genNormal($H$9,$H$10)</f>
        <v>#VALUE!</v>
      </c>
      <c r="I50" s="46" t="e" vm="2">
        <f>[1]!genUniform($I$9,$I$10)</f>
        <v>#VALUE!</v>
      </c>
      <c r="J50" s="46" t="e" vm="1">
        <f t="shared" si="0"/>
        <v>#VALUE!</v>
      </c>
      <c r="K50" s="46" t="e" vm="1">
        <f>($C50+$D50*(($J50/($H50*365))/$G50)+(1-$D50)*($F50*$E50))</f>
        <v>#VALUE!</v>
      </c>
      <c r="L50" s="46" t="e" vm="2">
        <f>[1]!genUniform($I$9,$I$10)</f>
        <v>#VALUE!</v>
      </c>
      <c r="M50" s="46" t="e" vm="1">
        <f t="shared" si="1"/>
        <v>#VALUE!</v>
      </c>
      <c r="N50" s="46" t="e" vm="1">
        <f>($C50+$D50*(($M50/($H50*365))/$G50)+(1-$D50)*($F50*$E50))</f>
        <v>#VALUE!</v>
      </c>
      <c r="O50" s="46" t="e" vm="2">
        <f>[1]!genUniform($I$9,$I$10)</f>
        <v>#VALUE!</v>
      </c>
      <c r="P50" s="46" t="e" vm="1">
        <f t="shared" si="2"/>
        <v>#VALUE!</v>
      </c>
      <c r="Q50" s="46" t="e" vm="1">
        <f>($C50+$D50*(($P50/($H50*365))/$G50)+(1-$D50)*($F50*$E50))</f>
        <v>#VALUE!</v>
      </c>
    </row>
    <row r="51" spans="1:17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[1]!GenLognormal($E$9,$E$10)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[1]!genNormal($H$9,$H$10)</f>
        <v>#VALUE!</v>
      </c>
      <c r="I51" s="46" t="e" vm="2">
        <f>[1]!genUniform($I$9,$I$10)</f>
        <v>#VALUE!</v>
      </c>
      <c r="J51" s="46" t="e" vm="1">
        <f t="shared" si="0"/>
        <v>#VALUE!</v>
      </c>
      <c r="K51" s="46" t="e" vm="1">
        <f>($C51+$D51*(($J51/($H51*365))/$G51)+(1-$D51)*($F51*$E51))</f>
        <v>#VALUE!</v>
      </c>
      <c r="L51" s="46" t="e" vm="2">
        <f>[1]!genUniform($I$9,$I$10)</f>
        <v>#VALUE!</v>
      </c>
      <c r="M51" s="46" t="e" vm="1">
        <f t="shared" si="1"/>
        <v>#VALUE!</v>
      </c>
      <c r="N51" s="46" t="e" vm="1">
        <f>($C51+$D51*(($M51/($H51*365))/$G51)+(1-$D51)*($F51*$E51))</f>
        <v>#VALUE!</v>
      </c>
      <c r="O51" s="46" t="e" vm="2">
        <f>[1]!genUniform($I$9,$I$10)</f>
        <v>#VALUE!</v>
      </c>
      <c r="P51" s="46" t="e" vm="1">
        <f t="shared" si="2"/>
        <v>#VALUE!</v>
      </c>
      <c r="Q51" s="46" t="e" vm="1">
        <f>($C51+$D51*(($P51/($H51*365))/$G51)+(1-$D51)*($F51*$E51))</f>
        <v>#VALUE!</v>
      </c>
    </row>
    <row r="52" spans="1:17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[1]!GenLognormal($E$9,$E$10)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[1]!genNormal($H$9,$H$10)</f>
        <v>#VALUE!</v>
      </c>
      <c r="I52" s="46" t="e" vm="2">
        <f>[1]!genUniform($I$9,$I$10)</f>
        <v>#VALUE!</v>
      </c>
      <c r="J52" s="46" t="e" vm="1">
        <f t="shared" si="0"/>
        <v>#VALUE!</v>
      </c>
      <c r="K52" s="46" t="e" vm="1">
        <f>($C52+$D52*(($J52/($H52*365))/$G52)+(1-$D52)*($F52*$E52))</f>
        <v>#VALUE!</v>
      </c>
      <c r="L52" s="46" t="e" vm="2">
        <f>[1]!genUniform($I$9,$I$10)</f>
        <v>#VALUE!</v>
      </c>
      <c r="M52" s="46" t="e" vm="1">
        <f t="shared" si="1"/>
        <v>#VALUE!</v>
      </c>
      <c r="N52" s="46" t="e" vm="1">
        <f>($C52+$D52*(($M52/($H52*365))/$G52)+(1-$D52)*($F52*$E52))</f>
        <v>#VALUE!</v>
      </c>
      <c r="O52" s="46" t="e" vm="2">
        <f>[1]!genUniform($I$9,$I$10)</f>
        <v>#VALUE!</v>
      </c>
      <c r="P52" s="46" t="e" vm="1">
        <f t="shared" si="2"/>
        <v>#VALUE!</v>
      </c>
      <c r="Q52" s="46" t="e" vm="1">
        <f>($C52+$D52*(($P52/($H52*365))/$G52)+(1-$D52)*($F52*$E52))</f>
        <v>#VALUE!</v>
      </c>
    </row>
    <row r="53" spans="1:17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[1]!GenLognormal($E$9,$E$10)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[1]!genNormal($H$9,$H$10)</f>
        <v>#VALUE!</v>
      </c>
      <c r="I53" s="46" t="e" vm="2">
        <f>[1]!genUniform($I$9,$I$10)</f>
        <v>#VALUE!</v>
      </c>
      <c r="J53" s="46" t="e" vm="1">
        <f t="shared" si="0"/>
        <v>#VALUE!</v>
      </c>
      <c r="K53" s="46" t="e" vm="1">
        <f>($C53+$D53*(($J53/($H53*365))/$G53)+(1-$D53)*($F53*$E53))</f>
        <v>#VALUE!</v>
      </c>
      <c r="L53" s="46" t="e" vm="2">
        <f>[1]!genUniform($I$9,$I$10)</f>
        <v>#VALUE!</v>
      </c>
      <c r="M53" s="46" t="e" vm="1">
        <f t="shared" si="1"/>
        <v>#VALUE!</v>
      </c>
      <c r="N53" s="46" t="e" vm="1">
        <f>($C53+$D53*(($M53/($H53*365))/$G53)+(1-$D53)*($F53*$E53))</f>
        <v>#VALUE!</v>
      </c>
      <c r="O53" s="46" t="e" vm="2">
        <f>[1]!genUniform($I$9,$I$10)</f>
        <v>#VALUE!</v>
      </c>
      <c r="P53" s="46" t="e" vm="1">
        <f t="shared" si="2"/>
        <v>#VALUE!</v>
      </c>
      <c r="Q53" s="46" t="e" vm="1">
        <f>($C53+$D53*(($P53/($H53*365))/$G53)+(1-$D53)*($F53*$E53))</f>
        <v>#VALUE!</v>
      </c>
    </row>
    <row r="54" spans="1:17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[1]!GenLognormal($E$9,$E$10)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[1]!genNormal($H$9,$H$10)</f>
        <v>#VALUE!</v>
      </c>
      <c r="I54" s="46" t="e" vm="2">
        <f>[1]!genUniform($I$9,$I$10)</f>
        <v>#VALUE!</v>
      </c>
      <c r="J54" s="46" t="e" vm="1">
        <f t="shared" si="0"/>
        <v>#VALUE!</v>
      </c>
      <c r="K54" s="46" t="e" vm="1">
        <f>($C54+$D54*(($J54/($H54*365))/$G54)+(1-$D54)*($F54*$E54))</f>
        <v>#VALUE!</v>
      </c>
      <c r="L54" s="46" t="e" vm="2">
        <f>[1]!genUniform($I$9,$I$10)</f>
        <v>#VALUE!</v>
      </c>
      <c r="M54" s="46" t="e" vm="1">
        <f t="shared" si="1"/>
        <v>#VALUE!</v>
      </c>
      <c r="N54" s="46" t="e" vm="1">
        <f>($C54+$D54*(($M54/($H54*365))/$G54)+(1-$D54)*($F54*$E54))</f>
        <v>#VALUE!</v>
      </c>
      <c r="O54" s="46" t="e" vm="2">
        <f>[1]!genUniform($I$9,$I$10)</f>
        <v>#VALUE!</v>
      </c>
      <c r="P54" s="46" t="e" vm="1">
        <f t="shared" si="2"/>
        <v>#VALUE!</v>
      </c>
      <c r="Q54" s="46" t="e" vm="1">
        <f>($C54+$D54*(($P54/($H54*365))/$G54)+(1-$D54)*($F54*$E54))</f>
        <v>#VALUE!</v>
      </c>
    </row>
    <row r="55" spans="1:17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[1]!GenLognormal($E$9,$E$10)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[1]!genNormal($H$9,$H$10)</f>
        <v>#VALUE!</v>
      </c>
      <c r="I55" s="46" t="e" vm="2">
        <f>[1]!genUniform($I$9,$I$10)</f>
        <v>#VALUE!</v>
      </c>
      <c r="J55" s="46" t="e" vm="1">
        <f t="shared" si="0"/>
        <v>#VALUE!</v>
      </c>
      <c r="K55" s="46" t="e" vm="1">
        <f>($C55+$D55*(($J55/($H55*365))/$G55)+(1-$D55)*($F55*$E55))</f>
        <v>#VALUE!</v>
      </c>
      <c r="L55" s="46" t="e" vm="2">
        <f>[1]!genUniform($I$9,$I$10)</f>
        <v>#VALUE!</v>
      </c>
      <c r="M55" s="46" t="e" vm="1">
        <f t="shared" si="1"/>
        <v>#VALUE!</v>
      </c>
      <c r="N55" s="46" t="e" vm="1">
        <f>($C55+$D55*(($M55/($H55*365))/$G55)+(1-$D55)*($F55*$E55))</f>
        <v>#VALUE!</v>
      </c>
      <c r="O55" s="46" t="e" vm="2">
        <f>[1]!genUniform($I$9,$I$10)</f>
        <v>#VALUE!</v>
      </c>
      <c r="P55" s="46" t="e" vm="1">
        <f t="shared" si="2"/>
        <v>#VALUE!</v>
      </c>
      <c r="Q55" s="46" t="e" vm="1">
        <f>($C55+$D55*(($P55/($H55*365))/$G55)+(1-$D55)*($F55*$E55))</f>
        <v>#VALUE!</v>
      </c>
    </row>
    <row r="56" spans="1:17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[1]!GenLognormal($E$9,$E$10)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[1]!genNormal($H$9,$H$10)</f>
        <v>#VALUE!</v>
      </c>
      <c r="I56" s="46" t="e" vm="2">
        <f>[1]!genUniform($I$9,$I$10)</f>
        <v>#VALUE!</v>
      </c>
      <c r="J56" s="46" t="e" vm="1">
        <f t="shared" si="0"/>
        <v>#VALUE!</v>
      </c>
      <c r="K56" s="46" t="e" vm="1">
        <f>($C56+$D56*(($J56/($H56*365))/$G56)+(1-$D56)*($F56*$E56))</f>
        <v>#VALUE!</v>
      </c>
      <c r="L56" s="46" t="e" vm="2">
        <f>[1]!genUniform($I$9,$I$10)</f>
        <v>#VALUE!</v>
      </c>
      <c r="M56" s="46" t="e" vm="1">
        <f t="shared" si="1"/>
        <v>#VALUE!</v>
      </c>
      <c r="N56" s="46" t="e" vm="1">
        <f>($C56+$D56*(($M56/($H56*365))/$G56)+(1-$D56)*($F56*$E56))</f>
        <v>#VALUE!</v>
      </c>
      <c r="O56" s="46" t="e" vm="2">
        <f>[1]!genUniform($I$9,$I$10)</f>
        <v>#VALUE!</v>
      </c>
      <c r="P56" s="46" t="e" vm="1">
        <f t="shared" si="2"/>
        <v>#VALUE!</v>
      </c>
      <c r="Q56" s="46" t="e" vm="1">
        <f>($C56+$D56*(($P56/($H56*365))/$G56)+(1-$D56)*($F56*$E56))</f>
        <v>#VALUE!</v>
      </c>
    </row>
    <row r="57" spans="1:17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[1]!GenLognormal($E$9,$E$10)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[1]!genNormal($H$9,$H$10)</f>
        <v>#VALUE!</v>
      </c>
      <c r="I57" s="46" t="e" vm="2">
        <f>[1]!genUniform($I$9,$I$10)</f>
        <v>#VALUE!</v>
      </c>
      <c r="J57" s="46" t="e" vm="1">
        <f t="shared" si="0"/>
        <v>#VALUE!</v>
      </c>
      <c r="K57" s="46" t="e" vm="1">
        <f>($C57+$D57*(($J57/($H57*365))/$G57)+(1-$D57)*($F57*$E57))</f>
        <v>#VALUE!</v>
      </c>
      <c r="L57" s="46" t="e" vm="2">
        <f>[1]!genUniform($I$9,$I$10)</f>
        <v>#VALUE!</v>
      </c>
      <c r="M57" s="46" t="e" vm="1">
        <f t="shared" si="1"/>
        <v>#VALUE!</v>
      </c>
      <c r="N57" s="46" t="e" vm="1">
        <f>($C57+$D57*(($M57/($H57*365))/$G57)+(1-$D57)*($F57*$E57))</f>
        <v>#VALUE!</v>
      </c>
      <c r="O57" s="46" t="e" vm="2">
        <f>[1]!genUniform($I$9,$I$10)</f>
        <v>#VALUE!</v>
      </c>
      <c r="P57" s="46" t="e" vm="1">
        <f t="shared" si="2"/>
        <v>#VALUE!</v>
      </c>
      <c r="Q57" s="46" t="e" vm="1">
        <f>($C57+$D57*(($P57/($H57*365))/$G57)+(1-$D57)*($F57*$E57))</f>
        <v>#VALUE!</v>
      </c>
    </row>
    <row r="58" spans="1:17">
      <c r="I58" s="47"/>
      <c r="J58" s="47"/>
      <c r="L58" s="47"/>
      <c r="M58" s="47"/>
      <c r="P58" s="47"/>
    </row>
    <row r="59" spans="1:17">
      <c r="I59" s="47"/>
      <c r="J59" s="47"/>
      <c r="L59" s="47"/>
      <c r="M59" s="47"/>
      <c r="P59" s="47"/>
    </row>
    <row r="60" spans="1:17">
      <c r="I60" s="47"/>
      <c r="J60" s="47"/>
      <c r="L60" s="47"/>
      <c r="M60" s="47"/>
      <c r="P60" s="47"/>
    </row>
    <row r="61" spans="1:17">
      <c r="I61" s="47"/>
      <c r="J61" s="47"/>
      <c r="L61" s="47"/>
      <c r="M61" s="47"/>
      <c r="P61" s="47"/>
    </row>
    <row r="62" spans="1:17">
      <c r="I62" s="47"/>
      <c r="J62" s="47"/>
      <c r="L62" s="47"/>
      <c r="M62" s="47"/>
      <c r="P62" s="47"/>
    </row>
    <row r="63" spans="1:17">
      <c r="I63" s="47"/>
      <c r="J63" s="47"/>
      <c r="L63" s="47"/>
      <c r="M63" s="47"/>
      <c r="P63" s="47"/>
    </row>
    <row r="64" spans="1:17">
      <c r="I64" s="47"/>
      <c r="J64" s="47"/>
      <c r="L64" s="47"/>
      <c r="M64" s="47"/>
      <c r="P64" s="47"/>
    </row>
    <row r="65" spans="9:16">
      <c r="I65" s="47"/>
      <c r="J65" s="47"/>
      <c r="L65" s="47"/>
      <c r="M65" s="47"/>
      <c r="P65" s="47"/>
    </row>
    <row r="66" spans="9:16">
      <c r="I66" s="47"/>
      <c r="J66" s="47"/>
      <c r="L66" s="47"/>
      <c r="M66" s="47"/>
      <c r="P66" s="47"/>
    </row>
    <row r="67" spans="9:16">
      <c r="I67" s="47"/>
      <c r="J67" s="47"/>
      <c r="L67" s="47"/>
      <c r="M67" s="47"/>
      <c r="P67" s="47"/>
    </row>
    <row r="68" spans="9:16">
      <c r="I68" s="47"/>
      <c r="J68" s="47"/>
      <c r="L68" s="47"/>
      <c r="M68" s="47"/>
      <c r="P68" s="47"/>
    </row>
    <row r="69" spans="9:16">
      <c r="I69" s="47"/>
      <c r="J69" s="47"/>
      <c r="L69" s="47"/>
      <c r="M69" s="47"/>
      <c r="P69" s="47"/>
    </row>
    <row r="70" spans="9:16">
      <c r="I70" s="47"/>
      <c r="J70" s="47"/>
      <c r="L70" s="47"/>
      <c r="M70" s="47"/>
      <c r="P70" s="47"/>
    </row>
    <row r="71" spans="9:16">
      <c r="I71" s="47"/>
      <c r="J71" s="47"/>
      <c r="L71" s="47"/>
      <c r="M71" s="47"/>
      <c r="P71" s="47"/>
    </row>
    <row r="72" spans="9:16">
      <c r="I72" s="47"/>
      <c r="J72" s="47"/>
      <c r="L72" s="47"/>
      <c r="M72" s="47"/>
      <c r="P72" s="47"/>
    </row>
    <row r="73" spans="9:16">
      <c r="I73" s="47"/>
      <c r="J73" s="47"/>
      <c r="L73" s="47"/>
      <c r="M73" s="47"/>
      <c r="P73" s="47"/>
    </row>
    <row r="74" spans="9:16">
      <c r="I74" s="47"/>
      <c r="J74" s="47"/>
      <c r="L74" s="47"/>
      <c r="M74" s="47"/>
      <c r="P74" s="47"/>
    </row>
    <row r="75" spans="9:16">
      <c r="I75" s="47"/>
      <c r="J75" s="47"/>
      <c r="L75" s="47"/>
      <c r="M75" s="47"/>
      <c r="P75" s="47"/>
    </row>
    <row r="76" spans="9:16">
      <c r="I76" s="47"/>
      <c r="J76" s="47"/>
      <c r="L76" s="47"/>
      <c r="M76" s="47"/>
      <c r="P76" s="47"/>
    </row>
    <row r="77" spans="9:16">
      <c r="I77" s="47"/>
      <c r="J77" s="47"/>
      <c r="L77" s="47"/>
      <c r="M77" s="47"/>
      <c r="P77" s="47"/>
    </row>
    <row r="78" spans="9:16">
      <c r="I78" s="47"/>
      <c r="J78" s="47"/>
      <c r="L78" s="47"/>
      <c r="M78" s="47"/>
      <c r="P78" s="47"/>
    </row>
    <row r="79" spans="9:16">
      <c r="I79" s="47"/>
      <c r="J79" s="47"/>
      <c r="L79" s="47"/>
      <c r="M79" s="47"/>
      <c r="P79" s="47"/>
    </row>
    <row r="80" spans="9:16">
      <c r="I80" s="47"/>
      <c r="J80" s="47"/>
      <c r="L80" s="47"/>
      <c r="M80" s="47"/>
      <c r="P80" s="47"/>
    </row>
    <row r="81" spans="9:16">
      <c r="I81" s="47"/>
      <c r="J81" s="47"/>
      <c r="L81" s="47"/>
      <c r="M81" s="47"/>
      <c r="P81" s="47"/>
    </row>
    <row r="82" spans="9:16">
      <c r="I82" s="47"/>
      <c r="J82" s="47"/>
      <c r="L82" s="47"/>
      <c r="M82" s="47"/>
      <c r="P82" s="47"/>
    </row>
    <row r="83" spans="9:16">
      <c r="I83" s="47"/>
      <c r="J83" s="47"/>
      <c r="L83" s="47"/>
      <c r="M83" s="47"/>
      <c r="P83" s="47"/>
    </row>
    <row r="84" spans="9:16">
      <c r="I84" s="47"/>
      <c r="J84" s="47"/>
      <c r="L84" s="47"/>
      <c r="M84" s="47"/>
      <c r="P84" s="47"/>
    </row>
    <row r="85" spans="9:16">
      <c r="I85" s="47"/>
      <c r="J85" s="47"/>
      <c r="L85" s="47"/>
      <c r="M85" s="47"/>
      <c r="P85" s="47"/>
    </row>
    <row r="86" spans="9:16">
      <c r="I86" s="47"/>
      <c r="J86" s="47"/>
      <c r="L86" s="47"/>
      <c r="M86" s="47"/>
      <c r="P86" s="47"/>
    </row>
    <row r="87" spans="9:16">
      <c r="I87" s="47"/>
      <c r="J87" s="47"/>
      <c r="L87" s="47"/>
      <c r="M87" s="47"/>
      <c r="P87" s="47"/>
    </row>
    <row r="88" spans="9:16">
      <c r="I88" s="47"/>
      <c r="J88" s="47"/>
      <c r="L88" s="47"/>
      <c r="M88" s="47"/>
      <c r="P88" s="47"/>
    </row>
    <row r="89" spans="9:16">
      <c r="I89" s="47"/>
      <c r="J89" s="47"/>
      <c r="L89" s="47"/>
      <c r="M89" s="47"/>
      <c r="P89" s="47"/>
    </row>
    <row r="90" spans="9:16">
      <c r="I90" s="47"/>
      <c r="J90" s="47"/>
      <c r="L90" s="47"/>
      <c r="M90" s="47"/>
      <c r="P90" s="47"/>
    </row>
    <row r="91" spans="9:16">
      <c r="I91" s="47"/>
      <c r="J91" s="47"/>
      <c r="L91" s="47"/>
      <c r="M91" s="47"/>
      <c r="P91" s="47"/>
    </row>
    <row r="92" spans="9:16">
      <c r="I92" s="47"/>
      <c r="J92" s="47"/>
      <c r="L92" s="47"/>
      <c r="M92" s="47"/>
      <c r="P92" s="47"/>
    </row>
    <row r="93" spans="9:16">
      <c r="I93" s="47"/>
      <c r="J93" s="47"/>
      <c r="L93" s="47"/>
      <c r="M93" s="47"/>
      <c r="P93" s="47"/>
    </row>
    <row r="94" spans="9:16">
      <c r="I94" s="47"/>
      <c r="J94" s="47"/>
      <c r="L94" s="47"/>
      <c r="M94" s="47"/>
      <c r="P94" s="47"/>
    </row>
    <row r="95" spans="9:16">
      <c r="I95" s="47"/>
      <c r="J95" s="47"/>
      <c r="L95" s="47"/>
      <c r="M95" s="47"/>
      <c r="P95" s="47"/>
    </row>
    <row r="96" spans="9:16">
      <c r="I96" s="47"/>
      <c r="J96" s="47"/>
      <c r="L96" s="47"/>
      <c r="M96" s="47"/>
      <c r="P96" s="47"/>
    </row>
    <row r="97" spans="9:16">
      <c r="I97" s="47"/>
      <c r="J97" s="47"/>
      <c r="L97" s="47"/>
      <c r="M97" s="47"/>
      <c r="P97" s="47"/>
    </row>
    <row r="98" spans="9:16">
      <c r="I98" s="47"/>
      <c r="J98" s="47"/>
      <c r="L98" s="47"/>
      <c r="M98" s="47"/>
      <c r="P98" s="47"/>
    </row>
    <row r="99" spans="9:16">
      <c r="I99" s="47"/>
      <c r="J99" s="47"/>
      <c r="L99" s="47"/>
      <c r="M99" s="47"/>
      <c r="P99" s="47"/>
    </row>
    <row r="100" spans="9:16">
      <c r="I100" s="47"/>
      <c r="J100" s="47"/>
      <c r="L100" s="47"/>
      <c r="M100" s="47"/>
      <c r="P100" s="47"/>
    </row>
    <row r="101" spans="9:16">
      <c r="I101" s="47"/>
      <c r="J101" s="47"/>
      <c r="L101" s="47"/>
      <c r="M101" s="47"/>
      <c r="P101" s="47"/>
    </row>
    <row r="102" spans="9:16">
      <c r="I102" s="47"/>
      <c r="J102" s="47"/>
      <c r="L102" s="47"/>
      <c r="M102" s="47"/>
      <c r="P102" s="47"/>
    </row>
    <row r="103" spans="9:16">
      <c r="I103" s="47"/>
      <c r="J103" s="47"/>
      <c r="L103" s="47"/>
      <c r="M103" s="47"/>
      <c r="P103" s="47"/>
    </row>
    <row r="104" spans="9:16">
      <c r="I104" s="47"/>
      <c r="J104" s="47"/>
      <c r="L104" s="47"/>
      <c r="M104" s="47"/>
      <c r="P104" s="47"/>
    </row>
    <row r="105" spans="9:16">
      <c r="I105" s="47"/>
      <c r="J105" s="47"/>
      <c r="L105" s="47"/>
      <c r="M105" s="47"/>
      <c r="P105" s="47"/>
    </row>
    <row r="106" spans="9:16">
      <c r="I106" s="47"/>
      <c r="J106" s="47"/>
      <c r="L106" s="47"/>
      <c r="M106" s="47"/>
      <c r="P106" s="47"/>
    </row>
    <row r="107" spans="9:16">
      <c r="I107" s="47"/>
      <c r="J107" s="47"/>
      <c r="L107" s="47"/>
      <c r="M107" s="47"/>
      <c r="P107" s="47"/>
    </row>
    <row r="108" spans="9:16">
      <c r="I108" s="47"/>
      <c r="J108" s="47"/>
      <c r="L108" s="47"/>
      <c r="M108" s="47"/>
      <c r="P108" s="47"/>
    </row>
    <row r="109" spans="9:16">
      <c r="I109" s="47"/>
      <c r="J109" s="47"/>
      <c r="L109" s="47"/>
      <c r="M109" s="47"/>
      <c r="P109" s="47"/>
    </row>
    <row r="110" spans="9:16">
      <c r="I110" s="47"/>
      <c r="J110" s="47"/>
      <c r="L110" s="47"/>
      <c r="M110" s="47"/>
      <c r="P110" s="47"/>
    </row>
    <row r="111" spans="9:16">
      <c r="I111" s="47"/>
      <c r="J111" s="47"/>
      <c r="L111" s="47"/>
      <c r="M111" s="47"/>
      <c r="P111" s="47"/>
    </row>
  </sheetData>
  <mergeCells count="4">
    <mergeCell ref="I5:K5"/>
    <mergeCell ref="L5:N5"/>
    <mergeCell ref="P5:Q5"/>
    <mergeCell ref="S7:T1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F36CF-B656-4A9C-B85B-F4432E144251}">
  <dimension ref="A1:V111"/>
  <sheetViews>
    <sheetView workbookViewId="0">
      <selection activeCell="P7" sqref="P7"/>
    </sheetView>
  </sheetViews>
  <sheetFormatPr defaultColWidth="9.140625" defaultRowHeight="14.45"/>
  <cols>
    <col min="1" max="16384" width="9.140625" style="46"/>
  </cols>
  <sheetData>
    <row r="1" spans="1:22">
      <c r="B1" s="1" t="s">
        <v>23</v>
      </c>
      <c r="K1" s="1"/>
    </row>
    <row r="2" spans="1:22">
      <c r="B2" s="46" t="s">
        <v>24</v>
      </c>
      <c r="C2" s="46" t="e" vm="1">
        <f ca="1">MIN(C$11:INDIRECT(CONCATENATE("C",$N$3+10)))</f>
        <v>#VALUE!</v>
      </c>
      <c r="D2" s="46" t="e" vm="1">
        <f ca="1">MIN(D$11:INDIRECT(CONCATENATE("D",$N$3+10)))</f>
        <v>#VALUE!</v>
      </c>
      <c r="E2" s="46" t="e" vm="1">
        <f ca="1">MIN(E$11:INDIRECT(CONCATENATE("G",$N$3+10)))</f>
        <v>#VALUE!</v>
      </c>
      <c r="F2" s="46" t="e" vm="1">
        <f ca="1">MIN(F$11:INDIRECT(CONCATENATE("G",$N$3+10)))</f>
        <v>#VALUE!</v>
      </c>
      <c r="G2" s="46" t="e" vm="1">
        <f>MIN(G$11:G19086)</f>
        <v>#VALUE!</v>
      </c>
      <c r="H2" s="46" t="e" vm="1">
        <f>MIN(H$11:H19086)</f>
        <v>#VALUE!</v>
      </c>
      <c r="K2" s="1" t="s">
        <v>25</v>
      </c>
    </row>
    <row r="3" spans="1:22">
      <c r="B3" s="46" t="s">
        <v>26</v>
      </c>
      <c r="C3" s="46" t="e" vm="1">
        <f ca="1">MAX(C$11:INDIRECT(CONCATENATE("C",$N$3+10)))</f>
        <v>#VALUE!</v>
      </c>
      <c r="D3" s="46" t="e" vm="1">
        <f ca="1">MAX(D$11:INDIRECT(CONCATENATE("D",$N$3+10)))</f>
        <v>#VALUE!</v>
      </c>
      <c r="E3" s="46" t="e" vm="1">
        <f ca="1">MAX(E$11:INDIRECT(CONCATENATE("G",$N$3+10)))</f>
        <v>#VALUE!</v>
      </c>
      <c r="F3" s="46" t="e" vm="1">
        <f ca="1">MAX(F$11:INDIRECT(CONCATENATE("G",$N$3+10)))</f>
        <v>#VALUE!</v>
      </c>
      <c r="G3" s="46" t="e" vm="1">
        <f>MAX(G$11:G19087)</f>
        <v>#VALUE!</v>
      </c>
      <c r="H3" s="46" t="e" vm="1">
        <f>MAX(H$11:H19087)</f>
        <v>#VALUE!</v>
      </c>
      <c r="I3" s="53" t="s">
        <v>27</v>
      </c>
      <c r="J3" s="53"/>
      <c r="K3" s="77">
        <v>3</v>
      </c>
      <c r="M3" s="53" t="s">
        <v>28</v>
      </c>
      <c r="N3" s="77">
        <f>Main!$C$24</f>
        <v>39</v>
      </c>
    </row>
    <row r="4" spans="1:22">
      <c r="B4" s="46" t="s">
        <v>29</v>
      </c>
      <c r="C4" s="46" t="e" vm="1">
        <f ca="1">AVERAGE(C$11:INDIRECT(CONCATENATE("C",$N$3+10)))</f>
        <v>#VALUE!</v>
      </c>
      <c r="D4" s="46" t="e" vm="1">
        <f ca="1">AVERAGE(D$11:INDIRECT(CONCATENATE("D",$N$3+10)))</f>
        <v>#VALUE!</v>
      </c>
      <c r="E4" s="46" t="e" vm="1">
        <f>AVERAGE(E$11:E20003)</f>
        <v>#VALUE!</v>
      </c>
      <c r="F4" s="46" t="e" vm="1">
        <f ca="1">AVERAGE(F$11:INDIRECT(CONCATENATE("G",$N$3+10)))</f>
        <v>#VALUE!</v>
      </c>
      <c r="G4" s="46" t="e" vm="1">
        <f>AVERAGE(G$11:G19088)</f>
        <v>#VALUE!</v>
      </c>
      <c r="H4" s="46" t="e" vm="1">
        <f>AVERAGE(H$11:H19088)</f>
        <v>#VALUE!</v>
      </c>
    </row>
    <row r="5" spans="1:22">
      <c r="B5" s="46" t="s">
        <v>30</v>
      </c>
      <c r="C5" s="46" t="e" vm="1">
        <f ca="1">_xlfn.STDEV.S(C$11:INDIRECT(CONCATENATE("C",$N$3+10)))</f>
        <v>#VALUE!</v>
      </c>
      <c r="D5" s="46" t="e" vm="1">
        <f ca="1">_xlfn.STDEV.S(D$11:INDIRECT(CONCATENATE("D",$N$3+10)))</f>
        <v>#VALUE!</v>
      </c>
      <c r="E5" s="46" t="e" vm="1">
        <f ca="1">_xlfn.STDEV.S(E$11:INDIRECT(CONCATENATE("G",$N$3+10)))</f>
        <v>#VALUE!</v>
      </c>
      <c r="F5" s="46" t="e" vm="1">
        <f ca="1">_xlfn.STDEV.S(F$11:INDIRECT(CONCATENATE("G",$N$3+10)))</f>
        <v>#VALUE!</v>
      </c>
      <c r="G5" s="46" t="e" vm="1">
        <f>_xlfn.STDEV.S(G$11:G19089)</f>
        <v>#VALUE!</v>
      </c>
      <c r="H5" s="46" t="e" vm="1">
        <f>_xlfn.STDEV.S(H$11:H19089)</f>
        <v>#VALUE!</v>
      </c>
      <c r="I5" s="80" t="s">
        <v>31</v>
      </c>
      <c r="J5" s="80"/>
      <c r="K5" s="80"/>
      <c r="L5" s="80" t="s">
        <v>32</v>
      </c>
      <c r="M5" s="80"/>
      <c r="N5" s="80"/>
      <c r="O5" s="77"/>
      <c r="P5" s="80" t="s">
        <v>33</v>
      </c>
      <c r="Q5" s="80"/>
    </row>
    <row r="6" spans="1:22">
      <c r="K6" s="77" t="s">
        <v>34</v>
      </c>
      <c r="N6" s="77" t="s">
        <v>34</v>
      </c>
      <c r="O6" s="77"/>
      <c r="Q6" s="77" t="s">
        <v>34</v>
      </c>
    </row>
    <row r="7" spans="1:22">
      <c r="C7" s="48" t="s">
        <v>35</v>
      </c>
      <c r="D7" s="48"/>
      <c r="E7" s="48"/>
      <c r="F7" s="48"/>
      <c r="I7" s="71" t="s">
        <v>36</v>
      </c>
      <c r="J7" s="46" t="e" vm="1">
        <f ca="1">AVERAGE(J11:IF($N$3&gt;1000,J1011,INDIRECT(CONCATENATE("J",$N$3+10))))</f>
        <v>#VALUE!</v>
      </c>
      <c r="K7" s="54" t="e" vm="2">
        <f ca="1">[1]!simOutput(AVERAGE(K11:IF($N$3&gt;1000,K1011,INDIRECT(CONCATENATE("K",$N$3+10)))),"d3_avg_mle_doses")</f>
        <v>#VALUE!</v>
      </c>
      <c r="L7" s="51"/>
      <c r="M7" s="46" t="e" vm="1">
        <f ca="1">AVERAGE(M11:IF($N$3&gt;1000,M1011,INDIRECT(CONCATENATE("M",$N$3+10))))</f>
        <v>#VALUE!</v>
      </c>
      <c r="N7" s="54" t="e" vm="2">
        <f ca="1">[1]!simOutput(AVERAGE(N11:IF($N$3&gt;1000,N1011,INDIRECT(CONCATENATE("N",$N$3+10)))),"d3_avg_low_doses")</f>
        <v>#VALUE!</v>
      </c>
      <c r="O7" s="51"/>
      <c r="P7" s="46" t="e" vm="1">
        <f ca="1">AVERAGE(P11:IF($N$3&gt;1000,P1011,INDIRECT(CONCATENATE("P",$N$3+10))))</f>
        <v>#VALUE!</v>
      </c>
      <c r="Q7" s="54" t="e" vm="2">
        <f ca="1">[1]!simOutput(AVERAGE(Q11:IF($N$3&gt;1000,Q915,INDIRECT(CONCATENATE("Q",$N$3+10)))),"d3_avg_high_doses")</f>
        <v>#VALUE!</v>
      </c>
      <c r="S7" s="81" t="s">
        <v>37</v>
      </c>
      <c r="T7" s="81"/>
    </row>
    <row r="8" spans="1:22">
      <c r="C8" s="48" t="s">
        <v>38</v>
      </c>
      <c r="D8" s="48" t="s">
        <v>39</v>
      </c>
      <c r="E8" s="48" t="s">
        <v>40</v>
      </c>
      <c r="F8" s="48" t="s">
        <v>41</v>
      </c>
      <c r="G8" s="48" t="s">
        <v>42</v>
      </c>
      <c r="H8" s="48" t="s">
        <v>43</v>
      </c>
      <c r="I8" s="49" t="s">
        <v>44</v>
      </c>
      <c r="J8" s="49" t="s">
        <v>45</v>
      </c>
      <c r="K8" s="52" t="s">
        <v>46</v>
      </c>
      <c r="L8" s="49" t="s">
        <v>44</v>
      </c>
      <c r="M8" s="49" t="s">
        <v>45</v>
      </c>
      <c r="N8" s="52" t="s">
        <v>46</v>
      </c>
      <c r="O8" s="49" t="s">
        <v>44</v>
      </c>
      <c r="P8" s="49" t="s">
        <v>45</v>
      </c>
      <c r="Q8" s="52" t="s">
        <v>46</v>
      </c>
      <c r="S8" s="81"/>
      <c r="T8" s="81"/>
      <c r="V8" s="47"/>
    </row>
    <row r="9" spans="1:22">
      <c r="B9" s="46" t="s">
        <v>47</v>
      </c>
      <c r="C9" s="47">
        <f>Main!$C$11</f>
        <v>0.05</v>
      </c>
      <c r="D9" s="46">
        <f>IF(Main!$C$7/Main!$C$8=1, 0.99, (Main!$C$7/Main!$C$8))</f>
        <v>0.52121212121212124</v>
      </c>
      <c r="E9" s="46">
        <f>Main!$C$10/1000</f>
        <v>1.66E-2</v>
      </c>
      <c r="F9" s="46">
        <f>Main!$C$9</f>
        <v>2.5</v>
      </c>
      <c r="G9" s="47">
        <f>Main!C12</f>
        <v>68</v>
      </c>
      <c r="H9" s="47">
        <f>Main!C13</f>
        <v>61.1</v>
      </c>
      <c r="I9" s="46">
        <v>0.54340950703314617</v>
      </c>
      <c r="J9" s="47">
        <f>'Exposure Means'!$D$3</f>
        <v>3.407179366923101</v>
      </c>
      <c r="K9" s="51"/>
      <c r="L9" s="71">
        <f>'Exposure Means'!$P$33</f>
        <v>0.56183093049782928</v>
      </c>
      <c r="M9" s="47">
        <f>'Exposure Means'!$D$32</f>
        <v>3.3863544604945779</v>
      </c>
      <c r="N9" s="51"/>
      <c r="O9" s="71">
        <f>'Exposure Means'!$P$65</f>
        <v>0.52647655654077563</v>
      </c>
      <c r="P9" s="47">
        <f>'Exposure Means'!$D$64</f>
        <v>3.4326609221502506</v>
      </c>
      <c r="S9" s="81"/>
      <c r="T9" s="81"/>
    </row>
    <row r="10" spans="1:22">
      <c r="B10" s="46" t="s">
        <v>48</v>
      </c>
      <c r="C10" s="46">
        <f>Main!$D$11/3</f>
        <v>9.0000000000000011E-2</v>
      </c>
      <c r="E10" s="46">
        <f>Main!$D$10/3000</f>
        <v>3.6999999999999998E-2</v>
      </c>
      <c r="F10" s="46">
        <f>Main!$D$9/3</f>
        <v>3.3000000000000003</v>
      </c>
      <c r="G10" s="46">
        <f>Main!$D$12/3</f>
        <v>10</v>
      </c>
      <c r="H10" s="46">
        <f>Main!D13/3</f>
        <v>13.1</v>
      </c>
      <c r="I10" s="71">
        <f>'Exposure Means'!$P$5</f>
        <v>0.75405056494598943</v>
      </c>
      <c r="J10" s="47">
        <f>'Exposure Means'!$D$4</f>
        <v>0.81932092468846351</v>
      </c>
      <c r="K10" s="51"/>
      <c r="L10" s="71">
        <f>'Exposure Means'!$P$34</f>
        <v>0.79529334265605112</v>
      </c>
      <c r="M10" s="47">
        <f>'Exposure Means'!$D$33</f>
        <v>0.70786602928504472</v>
      </c>
      <c r="N10" s="51"/>
      <c r="O10" s="71">
        <f>'Exposure Means'!$P$66</f>
        <v>0.71200922508563147</v>
      </c>
      <c r="P10" s="47">
        <f>'Exposure Means'!$D$65</f>
        <v>0.96131876239946035</v>
      </c>
      <c r="Q10" s="51"/>
      <c r="S10" s="81"/>
      <c r="T10" s="81"/>
    </row>
    <row r="11" spans="1:22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[1]!GenLognormal($E$9,$E$10)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[1]!genNormal($H$9,$H$10)</f>
        <v>#VALUE!</v>
      </c>
      <c r="I11" s="46" t="e" vm="2">
        <f>[1]!genUniform($I$9,$I$10)</f>
        <v>#VALUE!</v>
      </c>
      <c r="J11" s="46" t="e" vm="1">
        <f>_xlfn.LOGNORM.INV($I11,$J$9,$J$10)*1000</f>
        <v>#VALUE!</v>
      </c>
      <c r="K11" s="46" t="e" vm="1">
        <f>($C11+$D11*(($J11/($H11*365))/$G11)+(1-$D11)*($F11*$E11))</f>
        <v>#VALUE!</v>
      </c>
      <c r="L11" s="46" t="e" vm="2">
        <f>[1]!genUniform($I$9,$I$10)</f>
        <v>#VALUE!</v>
      </c>
      <c r="M11" s="46" t="e" vm="1">
        <f>_xlfn.LOGNORM.INV($L11,$M$9,$M$10)*1000</f>
        <v>#VALUE!</v>
      </c>
      <c r="N11" s="46" t="e" vm="1">
        <f>($C11+$D11*(($M11/($H11*365))/$G11)+(1-$D11)*($F11*$E11))</f>
        <v>#VALUE!</v>
      </c>
      <c r="O11" s="46" t="e" vm="2">
        <f>[1]!genUniform($I$9,$I$10)</f>
        <v>#VALUE!</v>
      </c>
      <c r="P11" s="46" t="e" vm="1">
        <f>_xlfn.LOGNORM.INV($O11,$P$9,$P$10)*1000</f>
        <v>#VALUE!</v>
      </c>
      <c r="Q11" s="46" t="e" vm="1">
        <f>($C11+$D11*(($P11/($H11*365))/$G11)+(1-$D11)*($F11*$E11))</f>
        <v>#VALUE!</v>
      </c>
      <c r="S11" s="81"/>
      <c r="T11" s="81"/>
    </row>
    <row r="12" spans="1:22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[1]!GenLognormal($E$9,$E$10)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[1]!genNormal($H$9,$H$10)</f>
        <v>#VALUE!</v>
      </c>
      <c r="I12" s="46" t="e" vm="2">
        <f>[1]!genUniform($I$9,$I$10)</f>
        <v>#VALUE!</v>
      </c>
      <c r="J12" s="46" t="e" vm="1">
        <f t="shared" ref="J12:J57" si="0">_xlfn.LOGNORM.INV($I12,$J$9,$J$10)*1000</f>
        <v>#VALUE!</v>
      </c>
      <c r="K12" s="46" t="e" vm="1">
        <f>($C12+$D12*(($J12/($H12*365))/$G12)+(1-$D12)*($F12*$E12))</f>
        <v>#VALUE!</v>
      </c>
      <c r="L12" s="46" t="e" vm="2">
        <f>[1]!genUniform($I$9,$I$10)</f>
        <v>#VALUE!</v>
      </c>
      <c r="M12" s="46" t="e" vm="1">
        <f t="shared" ref="M12:M57" si="1">_xlfn.LOGNORM.INV($L12,$M$9,$M$10)*1000</f>
        <v>#VALUE!</v>
      </c>
      <c r="N12" s="46" t="e" vm="1">
        <f>($C12+$D12*(($M12/($H12*365))/$G12)+(1-$D12)*($F12*$E12))</f>
        <v>#VALUE!</v>
      </c>
      <c r="O12" s="46" t="e" vm="2">
        <f>[1]!genUniform($I$9,$I$10)</f>
        <v>#VALUE!</v>
      </c>
      <c r="P12" s="46" t="e" vm="1">
        <f t="shared" ref="P12:P57" si="2">_xlfn.LOGNORM.INV($O12,$P$9,$P$10)*1000</f>
        <v>#VALUE!</v>
      </c>
      <c r="Q12" s="46" t="e" vm="1">
        <f>($C12+$D12*(($P12/($H12*365))/$G12)+(1-$D12)*($F12*$E12))</f>
        <v>#VALUE!</v>
      </c>
      <c r="R12" s="50"/>
      <c r="S12" s="81"/>
      <c r="T12" s="81"/>
    </row>
    <row r="13" spans="1:22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[1]!GenLognormal($E$9,$E$10)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[1]!genNormal($H$9,$H$10)</f>
        <v>#VALUE!</v>
      </c>
      <c r="I13" s="46" t="e" vm="2">
        <f>[1]!genUniform($I$9,$I$10)</f>
        <v>#VALUE!</v>
      </c>
      <c r="J13" s="46" t="e" vm="1">
        <f t="shared" si="0"/>
        <v>#VALUE!</v>
      </c>
      <c r="K13" s="46" t="e" vm="1">
        <f>($C13+$D13*(($J13/($H13*365))/$G13)+(1-$D13)*($F13*$E13))</f>
        <v>#VALUE!</v>
      </c>
      <c r="L13" s="46" t="e" vm="2">
        <f>[1]!genUniform($I$9,$I$10)</f>
        <v>#VALUE!</v>
      </c>
      <c r="M13" s="46" t="e" vm="1">
        <f t="shared" si="1"/>
        <v>#VALUE!</v>
      </c>
      <c r="N13" s="46" t="e" vm="1">
        <f>($C13+$D13*(($M13/($H13*365))/$G13)+(1-$D13)*($F13*$E13))</f>
        <v>#VALUE!</v>
      </c>
      <c r="O13" s="46" t="e" vm="2">
        <f>[1]!genUniform($I$9,$I$10)</f>
        <v>#VALUE!</v>
      </c>
      <c r="P13" s="46" t="e" vm="1">
        <f t="shared" si="2"/>
        <v>#VALUE!</v>
      </c>
      <c r="Q13" s="46" t="e" vm="1">
        <f>($C13+$D13*(($P13/($H13*365))/$G13)+(1-$D13)*($F13*$E13))</f>
        <v>#VALUE!</v>
      </c>
      <c r="R13" s="50"/>
      <c r="S13" s="50"/>
      <c r="T13" s="50"/>
    </row>
    <row r="14" spans="1:22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[1]!GenLognormal($E$9,$E$10)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[1]!genNormal($H$9,$H$10)</f>
        <v>#VALUE!</v>
      </c>
      <c r="I14" s="46" t="e" vm="2">
        <f>[1]!genUniform($I$9,$I$10)</f>
        <v>#VALUE!</v>
      </c>
      <c r="J14" s="46" t="e" vm="1">
        <f t="shared" si="0"/>
        <v>#VALUE!</v>
      </c>
      <c r="K14" s="46" t="e" vm="1">
        <f>($C14+$D14*(($J14/($H14*365))/$G14)+(1-$D14)*($F14*$E14))</f>
        <v>#VALUE!</v>
      </c>
      <c r="L14" s="46" t="e" vm="2">
        <f>[1]!genUniform($I$9,$I$10)</f>
        <v>#VALUE!</v>
      </c>
      <c r="M14" s="46" t="e" vm="1">
        <f t="shared" si="1"/>
        <v>#VALUE!</v>
      </c>
      <c r="N14" s="46" t="e" vm="1">
        <f>($C14+$D14*(($M14/($H14*365))/$G14)+(1-$D14)*($F14*$E14))</f>
        <v>#VALUE!</v>
      </c>
      <c r="O14" s="46" t="e" vm="2">
        <f>[1]!genUniform($I$9,$I$10)</f>
        <v>#VALUE!</v>
      </c>
      <c r="P14" s="46" t="e" vm="1">
        <f t="shared" si="2"/>
        <v>#VALUE!</v>
      </c>
      <c r="Q14" s="46" t="e" vm="1">
        <f>($C14+$D14*(($P14/($H14*365))/$G14)+(1-$D14)*($F14*$E14))</f>
        <v>#VALUE!</v>
      </c>
      <c r="R14" s="50"/>
      <c r="S14" s="50"/>
      <c r="T14" s="50"/>
    </row>
    <row r="15" spans="1:22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[1]!GenLognormal($E$9,$E$10)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[1]!genNormal($H$9,$H$10)</f>
        <v>#VALUE!</v>
      </c>
      <c r="I15" s="46" t="e" vm="2">
        <f>[1]!genUniform($I$9,$I$10)</f>
        <v>#VALUE!</v>
      </c>
      <c r="J15" s="46" t="e" vm="1">
        <f t="shared" si="0"/>
        <v>#VALUE!</v>
      </c>
      <c r="K15" s="46" t="e" vm="1">
        <f>($C15+$D15*(($J15/($H15*365))/$G15)+(1-$D15)*($F15*$E15))</f>
        <v>#VALUE!</v>
      </c>
      <c r="L15" s="46" t="e" vm="2">
        <f>[1]!genUniform($I$9,$I$10)</f>
        <v>#VALUE!</v>
      </c>
      <c r="M15" s="46" t="e" vm="1">
        <f t="shared" si="1"/>
        <v>#VALUE!</v>
      </c>
      <c r="N15" s="46" t="e" vm="1">
        <f>($C15+$D15*(($M15/($H15*365))/$G15)+(1-$D15)*($F15*$E15))</f>
        <v>#VALUE!</v>
      </c>
      <c r="O15" s="46" t="e" vm="2">
        <f>[1]!genUniform($I$9,$I$10)</f>
        <v>#VALUE!</v>
      </c>
      <c r="P15" s="46" t="e" vm="1">
        <f t="shared" si="2"/>
        <v>#VALUE!</v>
      </c>
      <c r="Q15" s="46" t="e" vm="1">
        <f>($C15+$D15*(($P15/($H15*365))/$G15)+(1-$D15)*($F15*$E15))</f>
        <v>#VALUE!</v>
      </c>
      <c r="R15" s="50"/>
      <c r="S15" s="50"/>
      <c r="T15" s="50"/>
    </row>
    <row r="16" spans="1:22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[1]!GenLognormal($E$9,$E$10)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[1]!genNormal($H$9,$H$10)</f>
        <v>#VALUE!</v>
      </c>
      <c r="I16" s="46" t="e" vm="2">
        <f>[1]!genUniform($I$9,$I$10)</f>
        <v>#VALUE!</v>
      </c>
      <c r="J16" s="46" t="e" vm="1">
        <f t="shared" si="0"/>
        <v>#VALUE!</v>
      </c>
      <c r="K16" s="46" t="e" vm="1">
        <f>($C16+$D16*(($J16/($H16*365))/$G16)+(1-$D16)*($F16*$E16))</f>
        <v>#VALUE!</v>
      </c>
      <c r="L16" s="46" t="e" vm="2">
        <f>[1]!genUniform($I$9,$I$10)</f>
        <v>#VALUE!</v>
      </c>
      <c r="M16" s="46" t="e" vm="1">
        <f t="shared" si="1"/>
        <v>#VALUE!</v>
      </c>
      <c r="N16" s="46" t="e" vm="1">
        <f>($C16+$D16*(($M16/($H16*365))/$G16)+(1-$D16)*($F16*$E16))</f>
        <v>#VALUE!</v>
      </c>
      <c r="O16" s="46" t="e" vm="2">
        <f>[1]!genUniform($I$9,$I$10)</f>
        <v>#VALUE!</v>
      </c>
      <c r="P16" s="46" t="e" vm="1">
        <f t="shared" si="2"/>
        <v>#VALUE!</v>
      </c>
      <c r="Q16" s="46" t="e" vm="1">
        <f>($C16+$D16*(($P16/($H16*365))/$G16)+(1-$D16)*($F16*$E16))</f>
        <v>#VALUE!</v>
      </c>
      <c r="R16" s="50"/>
      <c r="S16" s="50"/>
      <c r="T16" s="50"/>
    </row>
    <row r="17" spans="1:17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[1]!GenLognormal($E$9,$E$10)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[1]!genNormal($H$9,$H$10)</f>
        <v>#VALUE!</v>
      </c>
      <c r="I17" s="46" t="e" vm="2">
        <f>[1]!genUniform($I$9,$I$10)</f>
        <v>#VALUE!</v>
      </c>
      <c r="J17" s="46" t="e" vm="1">
        <f t="shared" si="0"/>
        <v>#VALUE!</v>
      </c>
      <c r="K17" s="46" t="e" vm="1">
        <f>($C17+$D17*(($J17/($H17*365))/$G17)+(1-$D17)*($F17*$E17))</f>
        <v>#VALUE!</v>
      </c>
      <c r="L17" s="46" t="e" vm="2">
        <f>[1]!genUniform($I$9,$I$10)</f>
        <v>#VALUE!</v>
      </c>
      <c r="M17" s="46" t="e" vm="1">
        <f t="shared" si="1"/>
        <v>#VALUE!</v>
      </c>
      <c r="N17" s="46" t="e" vm="1">
        <f>($C17+$D17*(($M17/($H17*365))/$G17)+(1-$D17)*($F17*$E17))</f>
        <v>#VALUE!</v>
      </c>
      <c r="O17" s="46" t="e" vm="2">
        <f>[1]!genUniform($I$9,$I$10)</f>
        <v>#VALUE!</v>
      </c>
      <c r="P17" s="46" t="e" vm="1">
        <f t="shared" si="2"/>
        <v>#VALUE!</v>
      </c>
      <c r="Q17" s="46" t="e" vm="1">
        <f>($C17+$D17*(($P17/($H17*365))/$G17)+(1-$D17)*($F17*$E17))</f>
        <v>#VALUE!</v>
      </c>
    </row>
    <row r="18" spans="1:17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[1]!GenLognormal($E$9,$E$10)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[1]!genNormal($H$9,$H$10)</f>
        <v>#VALUE!</v>
      </c>
      <c r="I18" s="46" t="e" vm="2">
        <f>[1]!genUniform($I$9,$I$10)</f>
        <v>#VALUE!</v>
      </c>
      <c r="J18" s="46" t="e" vm="1">
        <f t="shared" si="0"/>
        <v>#VALUE!</v>
      </c>
      <c r="K18" s="46" t="e" vm="1">
        <f>($C18+$D18*(($J18/($H18*365))/$G18)+(1-$D18)*($F18*$E18))</f>
        <v>#VALUE!</v>
      </c>
      <c r="L18" s="46" t="e" vm="2">
        <f>[1]!genUniform($I$9,$I$10)</f>
        <v>#VALUE!</v>
      </c>
      <c r="M18" s="46" t="e" vm="1">
        <f t="shared" si="1"/>
        <v>#VALUE!</v>
      </c>
      <c r="N18" s="46" t="e" vm="1">
        <f>($C18+$D18*(($M18/($H18*365))/$G18)+(1-$D18)*($F18*$E18))</f>
        <v>#VALUE!</v>
      </c>
      <c r="O18" s="46" t="e" vm="2">
        <f>[1]!genUniform($I$9,$I$10)</f>
        <v>#VALUE!</v>
      </c>
      <c r="P18" s="46" t="e" vm="1">
        <f t="shared" si="2"/>
        <v>#VALUE!</v>
      </c>
      <c r="Q18" s="46" t="e" vm="1">
        <f>($C18+$D18*(($P18/($H18*365))/$G18)+(1-$D18)*($F18*$E18))</f>
        <v>#VALUE!</v>
      </c>
    </row>
    <row r="19" spans="1:17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[1]!GenLognormal($E$9,$E$10)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[1]!genNormal($H$9,$H$10)</f>
        <v>#VALUE!</v>
      </c>
      <c r="I19" s="46" t="e" vm="2">
        <f>[1]!genUniform($I$9,$I$10)</f>
        <v>#VALUE!</v>
      </c>
      <c r="J19" s="46" t="e" vm="1">
        <f t="shared" si="0"/>
        <v>#VALUE!</v>
      </c>
      <c r="K19" s="46" t="e" vm="1">
        <f>($C19+$D19*(($J19/($H19*365))/$G19)+(1-$D19)*($F19*$E19))</f>
        <v>#VALUE!</v>
      </c>
      <c r="L19" s="46" t="e" vm="2">
        <f>[1]!genUniform($I$9,$I$10)</f>
        <v>#VALUE!</v>
      </c>
      <c r="M19" s="46" t="e" vm="1">
        <f t="shared" si="1"/>
        <v>#VALUE!</v>
      </c>
      <c r="N19" s="46" t="e" vm="1">
        <f>($C19+$D19*(($M19/($H19*365))/$G19)+(1-$D19)*($F19*$E19))</f>
        <v>#VALUE!</v>
      </c>
      <c r="O19" s="46" t="e" vm="2">
        <f>[1]!genUniform($I$9,$I$10)</f>
        <v>#VALUE!</v>
      </c>
      <c r="P19" s="46" t="e" vm="1">
        <f t="shared" si="2"/>
        <v>#VALUE!</v>
      </c>
      <c r="Q19" s="46" t="e" vm="1">
        <f>($C19+$D19*(($P19/($H19*365))/$G19)+(1-$D19)*($F19*$E19))</f>
        <v>#VALUE!</v>
      </c>
    </row>
    <row r="20" spans="1:17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[1]!GenLognormal($E$9,$E$10)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[1]!genNormal($H$9,$H$10)</f>
        <v>#VALUE!</v>
      </c>
      <c r="I20" s="46" t="e" vm="2">
        <f>[1]!genUniform($I$9,$I$10)</f>
        <v>#VALUE!</v>
      </c>
      <c r="J20" s="46" t="e" vm="1">
        <f t="shared" si="0"/>
        <v>#VALUE!</v>
      </c>
      <c r="K20" s="46" t="e" vm="1">
        <f>($C20+$D20*(($J20/($H20*365))/$G20)+(1-$D20)*($F20*$E20))</f>
        <v>#VALUE!</v>
      </c>
      <c r="L20" s="46" t="e" vm="2">
        <f>[1]!genUniform($I$9,$I$10)</f>
        <v>#VALUE!</v>
      </c>
      <c r="M20" s="46" t="e" vm="1">
        <f t="shared" si="1"/>
        <v>#VALUE!</v>
      </c>
      <c r="N20" s="46" t="e" vm="1">
        <f>($C20+$D20*(($M20/($H20*365))/$G20)+(1-$D20)*($F20*$E20))</f>
        <v>#VALUE!</v>
      </c>
      <c r="O20" s="46" t="e" vm="2">
        <f>[1]!genUniform($I$9,$I$10)</f>
        <v>#VALUE!</v>
      </c>
      <c r="P20" s="46" t="e" vm="1">
        <f t="shared" si="2"/>
        <v>#VALUE!</v>
      </c>
      <c r="Q20" s="46" t="e" vm="1">
        <f>($C20+$D20*(($P20/($H20*365))/$G20)+(1-$D20)*($F20*$E20))</f>
        <v>#VALUE!</v>
      </c>
    </row>
    <row r="21" spans="1:17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[1]!GenLognormal($E$9,$E$10)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[1]!genNormal($H$9,$H$10)</f>
        <v>#VALUE!</v>
      </c>
      <c r="I21" s="46" t="e" vm="2">
        <f>[1]!genUniform($I$9,$I$10)</f>
        <v>#VALUE!</v>
      </c>
      <c r="J21" s="46" t="e" vm="1">
        <f t="shared" si="0"/>
        <v>#VALUE!</v>
      </c>
      <c r="K21" s="46" t="e" vm="1">
        <f>($C21+$D21*(($J21/($H21*365))/$G21)+(1-$D21)*($F21*$E21))</f>
        <v>#VALUE!</v>
      </c>
      <c r="L21" s="46" t="e" vm="2">
        <f>[1]!genUniform($I$9,$I$10)</f>
        <v>#VALUE!</v>
      </c>
      <c r="M21" s="46" t="e" vm="1">
        <f t="shared" si="1"/>
        <v>#VALUE!</v>
      </c>
      <c r="N21" s="46" t="e" vm="1">
        <f>($C21+$D21*(($M21/($H21*365))/$G21)+(1-$D21)*($F21*$E21))</f>
        <v>#VALUE!</v>
      </c>
      <c r="O21" s="46" t="e" vm="2">
        <f>[1]!genUniform($I$9,$I$10)</f>
        <v>#VALUE!</v>
      </c>
      <c r="P21" s="46" t="e" vm="1">
        <f t="shared" si="2"/>
        <v>#VALUE!</v>
      </c>
      <c r="Q21" s="46" t="e" vm="1">
        <f>($C21+$D21*(($P21/($H21*365))/$G21)+(1-$D21)*($F21*$E21))</f>
        <v>#VALUE!</v>
      </c>
    </row>
    <row r="22" spans="1:17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[1]!GenLognormal($E$9,$E$10)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[1]!genNormal($H$9,$H$10)</f>
        <v>#VALUE!</v>
      </c>
      <c r="I22" s="46" t="e" vm="2">
        <f>[1]!genUniform($I$9,$I$10)</f>
        <v>#VALUE!</v>
      </c>
      <c r="J22" s="46" t="e" vm="1">
        <f t="shared" si="0"/>
        <v>#VALUE!</v>
      </c>
      <c r="K22" s="46" t="e" vm="1">
        <f>($C22+$D22*(($J22/($H22*365))/$G22)+(1-$D22)*($F22*$E22))</f>
        <v>#VALUE!</v>
      </c>
      <c r="L22" s="46" t="e" vm="2">
        <f>[1]!genUniform($I$9,$I$10)</f>
        <v>#VALUE!</v>
      </c>
      <c r="M22" s="46" t="e" vm="1">
        <f t="shared" si="1"/>
        <v>#VALUE!</v>
      </c>
      <c r="N22" s="46" t="e" vm="1">
        <f>($C22+$D22*(($M22/($H22*365))/$G22)+(1-$D22)*($F22*$E22))</f>
        <v>#VALUE!</v>
      </c>
      <c r="O22" s="46" t="e" vm="2">
        <f>[1]!genUniform($I$9,$I$10)</f>
        <v>#VALUE!</v>
      </c>
      <c r="P22" s="46" t="e" vm="1">
        <f t="shared" si="2"/>
        <v>#VALUE!</v>
      </c>
      <c r="Q22" s="46" t="e" vm="1">
        <f>($C22+$D22*(($P22/($H22*365))/$G22)+(1-$D22)*($F22*$E22))</f>
        <v>#VALUE!</v>
      </c>
    </row>
    <row r="23" spans="1:17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[1]!GenLognormal($E$9,$E$10)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[1]!genNormal($H$9,$H$10)</f>
        <v>#VALUE!</v>
      </c>
      <c r="I23" s="46" t="e" vm="2">
        <f>[1]!genUniform($I$9,$I$10)</f>
        <v>#VALUE!</v>
      </c>
      <c r="J23" s="46" t="e" vm="1">
        <f t="shared" si="0"/>
        <v>#VALUE!</v>
      </c>
      <c r="K23" s="46" t="e" vm="1">
        <f>($C23+$D23*(($J23/($H23*365))/$G23)+(1-$D23)*($F23*$E23))</f>
        <v>#VALUE!</v>
      </c>
      <c r="L23" s="46" t="e" vm="2">
        <f>[1]!genUniform($I$9,$I$10)</f>
        <v>#VALUE!</v>
      </c>
      <c r="M23" s="46" t="e" vm="1">
        <f t="shared" si="1"/>
        <v>#VALUE!</v>
      </c>
      <c r="N23" s="46" t="e" vm="1">
        <f>($C23+$D23*(($M23/($H23*365))/$G23)+(1-$D23)*($F23*$E23))</f>
        <v>#VALUE!</v>
      </c>
      <c r="O23" s="46" t="e" vm="2">
        <f>[1]!genUniform($I$9,$I$10)</f>
        <v>#VALUE!</v>
      </c>
      <c r="P23" s="46" t="e" vm="1">
        <f t="shared" si="2"/>
        <v>#VALUE!</v>
      </c>
      <c r="Q23" s="46" t="e" vm="1">
        <f>($C23+$D23*(($P23/($H23*365))/$G23)+(1-$D23)*($F23*$E23))</f>
        <v>#VALUE!</v>
      </c>
    </row>
    <row r="24" spans="1:17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[1]!GenLognormal($E$9,$E$10)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[1]!genNormal($H$9,$H$10)</f>
        <v>#VALUE!</v>
      </c>
      <c r="I24" s="46" t="e" vm="2">
        <f>[1]!genUniform($I$9,$I$10)</f>
        <v>#VALUE!</v>
      </c>
      <c r="J24" s="46" t="e" vm="1">
        <f t="shared" si="0"/>
        <v>#VALUE!</v>
      </c>
      <c r="K24" s="46" t="e" vm="1">
        <f>($C24+$D24*(($J24/($H24*365))/$G24)+(1-$D24)*($F24*$E24))</f>
        <v>#VALUE!</v>
      </c>
      <c r="L24" s="46" t="e" vm="2">
        <f>[1]!genUniform($I$9,$I$10)</f>
        <v>#VALUE!</v>
      </c>
      <c r="M24" s="46" t="e" vm="1">
        <f t="shared" si="1"/>
        <v>#VALUE!</v>
      </c>
      <c r="N24" s="46" t="e" vm="1">
        <f>($C24+$D24*(($M24/($H24*365))/$G24)+(1-$D24)*($F24*$E24))</f>
        <v>#VALUE!</v>
      </c>
      <c r="O24" s="46" t="e" vm="2">
        <f>[1]!genUniform($I$9,$I$10)</f>
        <v>#VALUE!</v>
      </c>
      <c r="P24" s="46" t="e" vm="1">
        <f t="shared" si="2"/>
        <v>#VALUE!</v>
      </c>
      <c r="Q24" s="46" t="e" vm="1">
        <f>($C24+$D24*(($P24/($H24*365))/$G24)+(1-$D24)*($F24*$E24))</f>
        <v>#VALUE!</v>
      </c>
    </row>
    <row r="25" spans="1:17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[1]!GenLognormal($E$9,$E$10)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[1]!genNormal($H$9,$H$10)</f>
        <v>#VALUE!</v>
      </c>
      <c r="I25" s="46" t="e" vm="2">
        <f>[1]!genUniform($I$9,$I$10)</f>
        <v>#VALUE!</v>
      </c>
      <c r="J25" s="46" t="e" vm="1">
        <f t="shared" si="0"/>
        <v>#VALUE!</v>
      </c>
      <c r="K25" s="46" t="e" vm="1">
        <f>($C25+$D25*(($J25/($H25*365))/$G25)+(1-$D25)*($F25*$E25))</f>
        <v>#VALUE!</v>
      </c>
      <c r="L25" s="46" t="e" vm="2">
        <f>[1]!genUniform($I$9,$I$10)</f>
        <v>#VALUE!</v>
      </c>
      <c r="M25" s="46" t="e" vm="1">
        <f t="shared" si="1"/>
        <v>#VALUE!</v>
      </c>
      <c r="N25" s="46" t="e" vm="1">
        <f>($C25+$D25*(($M25/($H25*365))/$G25)+(1-$D25)*($F25*$E25))</f>
        <v>#VALUE!</v>
      </c>
      <c r="O25" s="46" t="e" vm="2">
        <f>[1]!genUniform($I$9,$I$10)</f>
        <v>#VALUE!</v>
      </c>
      <c r="P25" s="46" t="e" vm="1">
        <f t="shared" si="2"/>
        <v>#VALUE!</v>
      </c>
      <c r="Q25" s="46" t="e" vm="1">
        <f>($C25+$D25*(($P25/($H25*365))/$G25)+(1-$D25)*($F25*$E25))</f>
        <v>#VALUE!</v>
      </c>
    </row>
    <row r="26" spans="1:17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[1]!GenLognormal($E$9,$E$10)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[1]!genNormal($H$9,$H$10)</f>
        <v>#VALUE!</v>
      </c>
      <c r="I26" s="46" t="e" vm="2">
        <f>[1]!genUniform($I$9,$I$10)</f>
        <v>#VALUE!</v>
      </c>
      <c r="J26" s="46" t="e" vm="1">
        <f t="shared" si="0"/>
        <v>#VALUE!</v>
      </c>
      <c r="K26" s="46" t="e" vm="1">
        <f>($C26+$D26*(($J26/($H26*365))/$G26)+(1-$D26)*($F26*$E26))</f>
        <v>#VALUE!</v>
      </c>
      <c r="L26" s="46" t="e" vm="2">
        <f>[1]!genUniform($I$9,$I$10)</f>
        <v>#VALUE!</v>
      </c>
      <c r="M26" s="46" t="e" vm="1">
        <f t="shared" si="1"/>
        <v>#VALUE!</v>
      </c>
      <c r="N26" s="46" t="e" vm="1">
        <f>($C26+$D26*(($M26/($H26*365))/$G26)+(1-$D26)*($F26*$E26))</f>
        <v>#VALUE!</v>
      </c>
      <c r="O26" s="46" t="e" vm="2">
        <f>[1]!genUniform($I$9,$I$10)</f>
        <v>#VALUE!</v>
      </c>
      <c r="P26" s="46" t="e" vm="1">
        <f t="shared" si="2"/>
        <v>#VALUE!</v>
      </c>
      <c r="Q26" s="46" t="e" vm="1">
        <f>($C26+$D26*(($P26/($H26*365))/$G26)+(1-$D26)*($F26*$E26))</f>
        <v>#VALUE!</v>
      </c>
    </row>
    <row r="27" spans="1:17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[1]!GenLognormal($E$9,$E$10)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[1]!genNormal($H$9,$H$10)</f>
        <v>#VALUE!</v>
      </c>
      <c r="I27" s="46" t="e" vm="2">
        <f>[1]!genUniform($I$9,$I$10)</f>
        <v>#VALUE!</v>
      </c>
      <c r="J27" s="46" t="e" vm="1">
        <f t="shared" si="0"/>
        <v>#VALUE!</v>
      </c>
      <c r="K27" s="46" t="e" vm="1">
        <f>($C27+$D27*(($J27/($H27*365))/$G27)+(1-$D27)*($F27*$E27))</f>
        <v>#VALUE!</v>
      </c>
      <c r="L27" s="46" t="e" vm="2">
        <f>[1]!genUniform($I$9,$I$10)</f>
        <v>#VALUE!</v>
      </c>
      <c r="M27" s="46" t="e" vm="1">
        <f t="shared" si="1"/>
        <v>#VALUE!</v>
      </c>
      <c r="N27" s="46" t="e" vm="1">
        <f>($C27+$D27*(($M27/($H27*365))/$G27)+(1-$D27)*($F27*$E27))</f>
        <v>#VALUE!</v>
      </c>
      <c r="O27" s="46" t="e" vm="2">
        <f>[1]!genUniform($I$9,$I$10)</f>
        <v>#VALUE!</v>
      </c>
      <c r="P27" s="46" t="e" vm="1">
        <f t="shared" si="2"/>
        <v>#VALUE!</v>
      </c>
      <c r="Q27" s="46" t="e" vm="1">
        <f>($C27+$D27*(($P27/($H27*365))/$G27)+(1-$D27)*($F27*$E27))</f>
        <v>#VALUE!</v>
      </c>
    </row>
    <row r="28" spans="1:17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[1]!GenLognormal($E$9,$E$10)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[1]!genNormal($H$9,$H$10)</f>
        <v>#VALUE!</v>
      </c>
      <c r="I28" s="46" t="e" vm="2">
        <f>[1]!genUniform($I$9,$I$10)</f>
        <v>#VALUE!</v>
      </c>
      <c r="J28" s="46" t="e" vm="1">
        <f t="shared" si="0"/>
        <v>#VALUE!</v>
      </c>
      <c r="K28" s="46" t="e" vm="1">
        <f>($C28+$D28*(($J28/($H28*365))/$G28)+(1-$D28)*($F28*$E28))</f>
        <v>#VALUE!</v>
      </c>
      <c r="L28" s="46" t="e" vm="2">
        <f>[1]!genUniform($I$9,$I$10)</f>
        <v>#VALUE!</v>
      </c>
      <c r="M28" s="46" t="e" vm="1">
        <f t="shared" si="1"/>
        <v>#VALUE!</v>
      </c>
      <c r="N28" s="46" t="e" vm="1">
        <f>($C28+$D28*(($M28/($H28*365))/$G28)+(1-$D28)*($F28*$E28))</f>
        <v>#VALUE!</v>
      </c>
      <c r="O28" s="46" t="e" vm="2">
        <f>[1]!genUniform($I$9,$I$10)</f>
        <v>#VALUE!</v>
      </c>
      <c r="P28" s="46" t="e" vm="1">
        <f t="shared" si="2"/>
        <v>#VALUE!</v>
      </c>
      <c r="Q28" s="46" t="e" vm="1">
        <f>($C28+$D28*(($P28/($H28*365))/$G28)+(1-$D28)*($F28*$E28))</f>
        <v>#VALUE!</v>
      </c>
    </row>
    <row r="29" spans="1:17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[1]!GenLognormal($E$9,$E$10)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[1]!genNormal($H$9,$H$10)</f>
        <v>#VALUE!</v>
      </c>
      <c r="I29" s="46" t="e" vm="2">
        <f>[1]!genUniform($I$9,$I$10)</f>
        <v>#VALUE!</v>
      </c>
      <c r="J29" s="46" t="e" vm="1">
        <f t="shared" si="0"/>
        <v>#VALUE!</v>
      </c>
      <c r="K29" s="46" t="e" vm="1">
        <f>($C29+$D29*(($J29/($H29*365))/$G29)+(1-$D29)*($F29*$E29))</f>
        <v>#VALUE!</v>
      </c>
      <c r="L29" s="46" t="e" vm="2">
        <f>[1]!genUniform($I$9,$I$10)</f>
        <v>#VALUE!</v>
      </c>
      <c r="M29" s="46" t="e" vm="1">
        <f t="shared" si="1"/>
        <v>#VALUE!</v>
      </c>
      <c r="N29" s="46" t="e" vm="1">
        <f>($C29+$D29*(($M29/($H29*365))/$G29)+(1-$D29)*($F29*$E29))</f>
        <v>#VALUE!</v>
      </c>
      <c r="O29" s="46" t="e" vm="2">
        <f>[1]!genUniform($I$9,$I$10)</f>
        <v>#VALUE!</v>
      </c>
      <c r="P29" s="46" t="e" vm="1">
        <f t="shared" si="2"/>
        <v>#VALUE!</v>
      </c>
      <c r="Q29" s="46" t="e" vm="1">
        <f>($C29+$D29*(($P29/($H29*365))/$G29)+(1-$D29)*($F29*$E29))</f>
        <v>#VALUE!</v>
      </c>
    </row>
    <row r="30" spans="1:17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[1]!GenLognormal($E$9,$E$10)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[1]!genNormal($H$9,$H$10)</f>
        <v>#VALUE!</v>
      </c>
      <c r="I30" s="46" t="e" vm="2">
        <f>[1]!genUniform($I$9,$I$10)</f>
        <v>#VALUE!</v>
      </c>
      <c r="J30" s="46" t="e" vm="1">
        <f t="shared" si="0"/>
        <v>#VALUE!</v>
      </c>
      <c r="K30" s="46" t="e" vm="1">
        <f>($C30+$D30*(($J30/($H30*365))/$G30)+(1-$D30)*($F30*$E30))</f>
        <v>#VALUE!</v>
      </c>
      <c r="L30" s="46" t="e" vm="2">
        <f>[1]!genUniform($I$9,$I$10)</f>
        <v>#VALUE!</v>
      </c>
      <c r="M30" s="46" t="e" vm="1">
        <f t="shared" si="1"/>
        <v>#VALUE!</v>
      </c>
      <c r="N30" s="46" t="e" vm="1">
        <f>($C30+$D30*(($M30/($H30*365))/$G30)+(1-$D30)*($F30*$E30))</f>
        <v>#VALUE!</v>
      </c>
      <c r="O30" s="46" t="e" vm="2">
        <f>[1]!genUniform($I$9,$I$10)</f>
        <v>#VALUE!</v>
      </c>
      <c r="P30" s="46" t="e" vm="1">
        <f t="shared" si="2"/>
        <v>#VALUE!</v>
      </c>
      <c r="Q30" s="46" t="e" vm="1">
        <f>($C30+$D30*(($P30/($H30*365))/$G30)+(1-$D30)*($F30*$E30))</f>
        <v>#VALUE!</v>
      </c>
    </row>
    <row r="31" spans="1:17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[1]!GenLognormal($E$9,$E$10)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[1]!genNormal($H$9,$H$10)</f>
        <v>#VALUE!</v>
      </c>
      <c r="I31" s="46" t="e" vm="2">
        <f>[1]!genUniform($I$9,$I$10)</f>
        <v>#VALUE!</v>
      </c>
      <c r="J31" s="46" t="e" vm="1">
        <f t="shared" si="0"/>
        <v>#VALUE!</v>
      </c>
      <c r="K31" s="46" t="e" vm="1">
        <f>($C31+$D31*(($J31/($H31*365))/$G31)+(1-$D31)*($F31*$E31))</f>
        <v>#VALUE!</v>
      </c>
      <c r="L31" s="46" t="e" vm="2">
        <f>[1]!genUniform($I$9,$I$10)</f>
        <v>#VALUE!</v>
      </c>
      <c r="M31" s="46" t="e" vm="1">
        <f t="shared" si="1"/>
        <v>#VALUE!</v>
      </c>
      <c r="N31" s="46" t="e" vm="1">
        <f>($C31+$D31*(($M31/($H31*365))/$G31)+(1-$D31)*($F31*$E31))</f>
        <v>#VALUE!</v>
      </c>
      <c r="O31" s="46" t="e" vm="2">
        <f>[1]!genUniform($I$9,$I$10)</f>
        <v>#VALUE!</v>
      </c>
      <c r="P31" s="46" t="e" vm="1">
        <f t="shared" si="2"/>
        <v>#VALUE!</v>
      </c>
      <c r="Q31" s="46" t="e" vm="1">
        <f>($C31+$D31*(($P31/($H31*365))/$G31)+(1-$D31)*($F31*$E31))</f>
        <v>#VALUE!</v>
      </c>
    </row>
    <row r="32" spans="1:17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[1]!GenLognormal($E$9,$E$10)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[1]!genNormal($H$9,$H$10)</f>
        <v>#VALUE!</v>
      </c>
      <c r="I32" s="46" t="e" vm="2">
        <f>[1]!genUniform($I$9,$I$10)</f>
        <v>#VALUE!</v>
      </c>
      <c r="J32" s="46" t="e" vm="1">
        <f t="shared" si="0"/>
        <v>#VALUE!</v>
      </c>
      <c r="K32" s="46" t="e" vm="1">
        <f>($C32+$D32*(($J32/($H32*365))/$G32)+(1-$D32)*($F32*$E32))</f>
        <v>#VALUE!</v>
      </c>
      <c r="L32" s="46" t="e" vm="2">
        <f>[1]!genUniform($I$9,$I$10)</f>
        <v>#VALUE!</v>
      </c>
      <c r="M32" s="46" t="e" vm="1">
        <f t="shared" si="1"/>
        <v>#VALUE!</v>
      </c>
      <c r="N32" s="46" t="e" vm="1">
        <f>($C32+$D32*(($M32/($H32*365))/$G32)+(1-$D32)*($F32*$E32))</f>
        <v>#VALUE!</v>
      </c>
      <c r="O32" s="46" t="e" vm="2">
        <f>[1]!genUniform($I$9,$I$10)</f>
        <v>#VALUE!</v>
      </c>
      <c r="P32" s="46" t="e" vm="1">
        <f t="shared" si="2"/>
        <v>#VALUE!</v>
      </c>
      <c r="Q32" s="46" t="e" vm="1">
        <f>($C32+$D32*(($P32/($H32*365))/$G32)+(1-$D32)*($F32*$E32))</f>
        <v>#VALUE!</v>
      </c>
    </row>
    <row r="33" spans="1:17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[1]!GenLognormal($E$9,$E$10)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[1]!genNormal($H$9,$H$10)</f>
        <v>#VALUE!</v>
      </c>
      <c r="I33" s="46" t="e" vm="2">
        <f>[1]!genUniform($I$9,$I$10)</f>
        <v>#VALUE!</v>
      </c>
      <c r="J33" s="46" t="e" vm="1">
        <f t="shared" si="0"/>
        <v>#VALUE!</v>
      </c>
      <c r="K33" s="46" t="e" vm="1">
        <f>($C33+$D33*(($J33/($H33*365))/$G33)+(1-$D33)*($F33*$E33))</f>
        <v>#VALUE!</v>
      </c>
      <c r="L33" s="46" t="e" vm="2">
        <f>[1]!genUniform($I$9,$I$10)</f>
        <v>#VALUE!</v>
      </c>
      <c r="M33" s="46" t="e" vm="1">
        <f t="shared" si="1"/>
        <v>#VALUE!</v>
      </c>
      <c r="N33" s="46" t="e" vm="1">
        <f>($C33+$D33*(($M33/($H33*365))/$G33)+(1-$D33)*($F33*$E33))</f>
        <v>#VALUE!</v>
      </c>
      <c r="O33" s="46" t="e" vm="2">
        <f>[1]!genUniform($I$9,$I$10)</f>
        <v>#VALUE!</v>
      </c>
      <c r="P33" s="46" t="e" vm="1">
        <f t="shared" si="2"/>
        <v>#VALUE!</v>
      </c>
      <c r="Q33" s="46" t="e" vm="1">
        <f>($C33+$D33*(($P33/($H33*365))/$G33)+(1-$D33)*($F33*$E33))</f>
        <v>#VALUE!</v>
      </c>
    </row>
    <row r="34" spans="1:17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[1]!GenLognormal($E$9,$E$10)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[1]!genNormal($H$9,$H$10)</f>
        <v>#VALUE!</v>
      </c>
      <c r="I34" s="46" t="e" vm="2">
        <f>[1]!genUniform($I$9,$I$10)</f>
        <v>#VALUE!</v>
      </c>
      <c r="J34" s="46" t="e" vm="1">
        <f t="shared" si="0"/>
        <v>#VALUE!</v>
      </c>
      <c r="K34" s="46" t="e" vm="1">
        <f>($C34+$D34*(($J34/($H34*365))/$G34)+(1-$D34)*($F34*$E34))</f>
        <v>#VALUE!</v>
      </c>
      <c r="L34" s="46" t="e" vm="2">
        <f>[1]!genUniform($I$9,$I$10)</f>
        <v>#VALUE!</v>
      </c>
      <c r="M34" s="46" t="e" vm="1">
        <f t="shared" si="1"/>
        <v>#VALUE!</v>
      </c>
      <c r="N34" s="46" t="e" vm="1">
        <f>($C34+$D34*(($M34/($H34*365))/$G34)+(1-$D34)*($F34*$E34))</f>
        <v>#VALUE!</v>
      </c>
      <c r="O34" s="46" t="e" vm="2">
        <f>[1]!genUniform($I$9,$I$10)</f>
        <v>#VALUE!</v>
      </c>
      <c r="P34" s="46" t="e" vm="1">
        <f t="shared" si="2"/>
        <v>#VALUE!</v>
      </c>
      <c r="Q34" s="46" t="e" vm="1">
        <f>($C34+$D34*(($P34/($H34*365))/$G34)+(1-$D34)*($F34*$E34))</f>
        <v>#VALUE!</v>
      </c>
    </row>
    <row r="35" spans="1:17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[1]!GenLognormal($E$9,$E$10)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[1]!genNormal($H$9,$H$10)</f>
        <v>#VALUE!</v>
      </c>
      <c r="I35" s="46" t="e" vm="2">
        <f>[1]!genUniform($I$9,$I$10)</f>
        <v>#VALUE!</v>
      </c>
      <c r="J35" s="46" t="e" vm="1">
        <f t="shared" si="0"/>
        <v>#VALUE!</v>
      </c>
      <c r="K35" s="46" t="e" vm="1">
        <f>($C35+$D35*(($J35/($H35*365))/$G35)+(1-$D35)*($F35*$E35))</f>
        <v>#VALUE!</v>
      </c>
      <c r="L35" s="46" t="e" vm="2">
        <f>[1]!genUniform($I$9,$I$10)</f>
        <v>#VALUE!</v>
      </c>
      <c r="M35" s="46" t="e" vm="1">
        <f t="shared" si="1"/>
        <v>#VALUE!</v>
      </c>
      <c r="N35" s="46" t="e" vm="1">
        <f>($C35+$D35*(($M35/($H35*365))/$G35)+(1-$D35)*($F35*$E35))</f>
        <v>#VALUE!</v>
      </c>
      <c r="O35" s="46" t="e" vm="2">
        <f>[1]!genUniform($I$9,$I$10)</f>
        <v>#VALUE!</v>
      </c>
      <c r="P35" s="46" t="e" vm="1">
        <f t="shared" si="2"/>
        <v>#VALUE!</v>
      </c>
      <c r="Q35" s="46" t="e" vm="1">
        <f>($C35+$D35*(($P35/($H35*365))/$G35)+(1-$D35)*($F35*$E35))</f>
        <v>#VALUE!</v>
      </c>
    </row>
    <row r="36" spans="1:17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[1]!GenLognormal($E$9,$E$10)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[1]!genNormal($H$9,$H$10)</f>
        <v>#VALUE!</v>
      </c>
      <c r="I36" s="46" t="e" vm="2">
        <f>[1]!genUniform($I$9,$I$10)</f>
        <v>#VALUE!</v>
      </c>
      <c r="J36" s="46" t="e" vm="1">
        <f t="shared" si="0"/>
        <v>#VALUE!</v>
      </c>
      <c r="K36" s="46" t="e" vm="1">
        <f>($C36+$D36*(($J36/($H36*365))/$G36)+(1-$D36)*($F36*$E36))</f>
        <v>#VALUE!</v>
      </c>
      <c r="L36" s="46" t="e" vm="2">
        <f>[1]!genUniform($I$9,$I$10)</f>
        <v>#VALUE!</v>
      </c>
      <c r="M36" s="46" t="e" vm="1">
        <f t="shared" si="1"/>
        <v>#VALUE!</v>
      </c>
      <c r="N36" s="46" t="e" vm="1">
        <f>($C36+$D36*(($M36/($H36*365))/$G36)+(1-$D36)*($F36*$E36))</f>
        <v>#VALUE!</v>
      </c>
      <c r="O36" s="46" t="e" vm="2">
        <f>[1]!genUniform($I$9,$I$10)</f>
        <v>#VALUE!</v>
      </c>
      <c r="P36" s="46" t="e" vm="1">
        <f t="shared" si="2"/>
        <v>#VALUE!</v>
      </c>
      <c r="Q36" s="46" t="e" vm="1">
        <f>($C36+$D36*(($P36/($H36*365))/$G36)+(1-$D36)*($F36*$E36))</f>
        <v>#VALUE!</v>
      </c>
    </row>
    <row r="37" spans="1:17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[1]!GenLognormal($E$9,$E$10)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[1]!genNormal($H$9,$H$10)</f>
        <v>#VALUE!</v>
      </c>
      <c r="I37" s="46" t="e" vm="2">
        <f>[1]!genUniform($I$9,$I$10)</f>
        <v>#VALUE!</v>
      </c>
      <c r="J37" s="46" t="e" vm="1">
        <f t="shared" si="0"/>
        <v>#VALUE!</v>
      </c>
      <c r="K37" s="46" t="e" vm="1">
        <f>($C37+$D37*(($J37/($H37*365))/$G37)+(1-$D37)*($F37*$E37))</f>
        <v>#VALUE!</v>
      </c>
      <c r="L37" s="46" t="e" vm="2">
        <f>[1]!genUniform($I$9,$I$10)</f>
        <v>#VALUE!</v>
      </c>
      <c r="M37" s="46" t="e" vm="1">
        <f t="shared" si="1"/>
        <v>#VALUE!</v>
      </c>
      <c r="N37" s="46" t="e" vm="1">
        <f>($C37+$D37*(($M37/($H37*365))/$G37)+(1-$D37)*($F37*$E37))</f>
        <v>#VALUE!</v>
      </c>
      <c r="O37" s="46" t="e" vm="2">
        <f>[1]!genUniform($I$9,$I$10)</f>
        <v>#VALUE!</v>
      </c>
      <c r="P37" s="46" t="e" vm="1">
        <f t="shared" si="2"/>
        <v>#VALUE!</v>
      </c>
      <c r="Q37" s="46" t="e" vm="1">
        <f>($C37+$D37*(($P37/($H37*365))/$G37)+(1-$D37)*($F37*$E37))</f>
        <v>#VALUE!</v>
      </c>
    </row>
    <row r="38" spans="1:17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[1]!GenLognormal($E$9,$E$10)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[1]!genNormal($H$9,$H$10)</f>
        <v>#VALUE!</v>
      </c>
      <c r="I38" s="46" t="e" vm="2">
        <f>[1]!genUniform($I$9,$I$10)</f>
        <v>#VALUE!</v>
      </c>
      <c r="J38" s="46" t="e" vm="1">
        <f t="shared" si="0"/>
        <v>#VALUE!</v>
      </c>
      <c r="K38" s="46" t="e" vm="1">
        <f>($C38+$D38*(($J38/($H38*365))/$G38)+(1-$D38)*($F38*$E38))</f>
        <v>#VALUE!</v>
      </c>
      <c r="L38" s="46" t="e" vm="2">
        <f>[1]!genUniform($I$9,$I$10)</f>
        <v>#VALUE!</v>
      </c>
      <c r="M38" s="46" t="e" vm="1">
        <f t="shared" si="1"/>
        <v>#VALUE!</v>
      </c>
      <c r="N38" s="46" t="e" vm="1">
        <f>($C38+$D38*(($M38/($H38*365))/$G38)+(1-$D38)*($F38*$E38))</f>
        <v>#VALUE!</v>
      </c>
      <c r="O38" s="46" t="e" vm="2">
        <f>[1]!genUniform($I$9,$I$10)</f>
        <v>#VALUE!</v>
      </c>
      <c r="P38" s="46" t="e" vm="1">
        <f t="shared" si="2"/>
        <v>#VALUE!</v>
      </c>
      <c r="Q38" s="46" t="e" vm="1">
        <f>($C38+$D38*(($P38/($H38*365))/$G38)+(1-$D38)*($F38*$E38))</f>
        <v>#VALUE!</v>
      </c>
    </row>
    <row r="39" spans="1:17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[1]!GenLognormal($E$9,$E$10)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[1]!genNormal($H$9,$H$10)</f>
        <v>#VALUE!</v>
      </c>
      <c r="I39" s="46" t="e" vm="2">
        <f>[1]!genUniform($I$9,$I$10)</f>
        <v>#VALUE!</v>
      </c>
      <c r="J39" s="46" t="e" vm="1">
        <f t="shared" si="0"/>
        <v>#VALUE!</v>
      </c>
      <c r="K39" s="46" t="e" vm="1">
        <f>($C39+$D39*(($J39/($H39*365))/$G39)+(1-$D39)*($F39*$E39))</f>
        <v>#VALUE!</v>
      </c>
      <c r="L39" s="46" t="e" vm="2">
        <f>[1]!genUniform($I$9,$I$10)</f>
        <v>#VALUE!</v>
      </c>
      <c r="M39" s="46" t="e" vm="1">
        <f t="shared" si="1"/>
        <v>#VALUE!</v>
      </c>
      <c r="N39" s="46" t="e" vm="1">
        <f>($C39+$D39*(($M39/($H39*365))/$G39)+(1-$D39)*($F39*$E39))</f>
        <v>#VALUE!</v>
      </c>
      <c r="O39" s="46" t="e" vm="2">
        <f>[1]!genUniform($I$9,$I$10)</f>
        <v>#VALUE!</v>
      </c>
      <c r="P39" s="46" t="e" vm="1">
        <f t="shared" si="2"/>
        <v>#VALUE!</v>
      </c>
      <c r="Q39" s="46" t="e" vm="1">
        <f>($C39+$D39*(($P39/($H39*365))/$G39)+(1-$D39)*($F39*$E39))</f>
        <v>#VALUE!</v>
      </c>
    </row>
    <row r="40" spans="1:17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[1]!GenLognormal($E$9,$E$10)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[1]!genNormal($H$9,$H$10)</f>
        <v>#VALUE!</v>
      </c>
      <c r="I40" s="46" t="e" vm="2">
        <f>[1]!genUniform($I$9,$I$10)</f>
        <v>#VALUE!</v>
      </c>
      <c r="J40" s="46" t="e" vm="1">
        <f t="shared" si="0"/>
        <v>#VALUE!</v>
      </c>
      <c r="K40" s="46" t="e" vm="1">
        <f>($C40+$D40*(($J40/($H40*365))/$G40)+(1-$D40)*($F40*$E40))</f>
        <v>#VALUE!</v>
      </c>
      <c r="L40" s="46" t="e" vm="2">
        <f>[1]!genUniform($I$9,$I$10)</f>
        <v>#VALUE!</v>
      </c>
      <c r="M40" s="46" t="e" vm="1">
        <f t="shared" si="1"/>
        <v>#VALUE!</v>
      </c>
      <c r="N40" s="46" t="e" vm="1">
        <f>($C40+$D40*(($M40/($H40*365))/$G40)+(1-$D40)*($F40*$E40))</f>
        <v>#VALUE!</v>
      </c>
      <c r="O40" s="46" t="e" vm="2">
        <f>[1]!genUniform($I$9,$I$10)</f>
        <v>#VALUE!</v>
      </c>
      <c r="P40" s="46" t="e" vm="1">
        <f t="shared" si="2"/>
        <v>#VALUE!</v>
      </c>
      <c r="Q40" s="46" t="e" vm="1">
        <f>($C40+$D40*(($P40/($H40*365))/$G40)+(1-$D40)*($F40*$E40))</f>
        <v>#VALUE!</v>
      </c>
    </row>
    <row r="41" spans="1:17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[1]!GenLognormal($E$9,$E$10)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[1]!genNormal($H$9,$H$10)</f>
        <v>#VALUE!</v>
      </c>
      <c r="I41" s="46" t="e" vm="2">
        <f>[1]!genUniform($I$9,$I$10)</f>
        <v>#VALUE!</v>
      </c>
      <c r="J41" s="46" t="e" vm="1">
        <f t="shared" si="0"/>
        <v>#VALUE!</v>
      </c>
      <c r="K41" s="46" t="e" vm="1">
        <f>($C41+$D41*(($J41/($H41*365))/$G41)+(1-$D41)*($F41*$E41))</f>
        <v>#VALUE!</v>
      </c>
      <c r="L41" s="46" t="e" vm="2">
        <f>[1]!genUniform($I$9,$I$10)</f>
        <v>#VALUE!</v>
      </c>
      <c r="M41" s="46" t="e" vm="1">
        <f t="shared" si="1"/>
        <v>#VALUE!</v>
      </c>
      <c r="N41" s="46" t="e" vm="1">
        <f>($C41+$D41*(($M41/($H41*365))/$G41)+(1-$D41)*($F41*$E41))</f>
        <v>#VALUE!</v>
      </c>
      <c r="O41" s="46" t="e" vm="2">
        <f>[1]!genUniform($I$9,$I$10)</f>
        <v>#VALUE!</v>
      </c>
      <c r="P41" s="46" t="e" vm="1">
        <f t="shared" si="2"/>
        <v>#VALUE!</v>
      </c>
      <c r="Q41" s="46" t="e" vm="1">
        <f>($C41+$D41*(($P41/($H41*365))/$G41)+(1-$D41)*($F41*$E41))</f>
        <v>#VALUE!</v>
      </c>
    </row>
    <row r="42" spans="1:17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[1]!GenLognormal($E$9,$E$10)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[1]!genNormal($H$9,$H$10)</f>
        <v>#VALUE!</v>
      </c>
      <c r="I42" s="46" t="e" vm="2">
        <f>[1]!genUniform($I$9,$I$10)</f>
        <v>#VALUE!</v>
      </c>
      <c r="J42" s="46" t="e" vm="1">
        <f t="shared" si="0"/>
        <v>#VALUE!</v>
      </c>
      <c r="K42" s="46" t="e" vm="1">
        <f>($C42+$D42*(($J42/($H42*365))/$G42)+(1-$D42)*($F42*$E42))</f>
        <v>#VALUE!</v>
      </c>
      <c r="L42" s="46" t="e" vm="2">
        <f>[1]!genUniform($I$9,$I$10)</f>
        <v>#VALUE!</v>
      </c>
      <c r="M42" s="46" t="e" vm="1">
        <f t="shared" si="1"/>
        <v>#VALUE!</v>
      </c>
      <c r="N42" s="46" t="e" vm="1">
        <f>($C42+$D42*(($M42/($H42*365))/$G42)+(1-$D42)*($F42*$E42))</f>
        <v>#VALUE!</v>
      </c>
      <c r="O42" s="46" t="e" vm="2">
        <f>[1]!genUniform($I$9,$I$10)</f>
        <v>#VALUE!</v>
      </c>
      <c r="P42" s="46" t="e" vm="1">
        <f t="shared" si="2"/>
        <v>#VALUE!</v>
      </c>
      <c r="Q42" s="46" t="e" vm="1">
        <f>($C42+$D42*(($P42/($H42*365))/$G42)+(1-$D42)*($F42*$E42))</f>
        <v>#VALUE!</v>
      </c>
    </row>
    <row r="43" spans="1:17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[1]!GenLognormal($E$9,$E$10)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[1]!genNormal($H$9,$H$10)</f>
        <v>#VALUE!</v>
      </c>
      <c r="I43" s="46" t="e" vm="2">
        <f>[1]!genUniform($I$9,$I$10)</f>
        <v>#VALUE!</v>
      </c>
      <c r="J43" s="46" t="e" vm="1">
        <f t="shared" si="0"/>
        <v>#VALUE!</v>
      </c>
      <c r="K43" s="46" t="e" vm="1">
        <f>($C43+$D43*(($J43/($H43*365))/$G43)+(1-$D43)*($F43*$E43))</f>
        <v>#VALUE!</v>
      </c>
      <c r="L43" s="46" t="e" vm="2">
        <f>[1]!genUniform($I$9,$I$10)</f>
        <v>#VALUE!</v>
      </c>
      <c r="M43" s="46" t="e" vm="1">
        <f t="shared" si="1"/>
        <v>#VALUE!</v>
      </c>
      <c r="N43" s="46" t="e" vm="1">
        <f>($C43+$D43*(($M43/($H43*365))/$G43)+(1-$D43)*($F43*$E43))</f>
        <v>#VALUE!</v>
      </c>
      <c r="O43" s="46" t="e" vm="2">
        <f>[1]!genUniform($I$9,$I$10)</f>
        <v>#VALUE!</v>
      </c>
      <c r="P43" s="46" t="e" vm="1">
        <f t="shared" si="2"/>
        <v>#VALUE!</v>
      </c>
      <c r="Q43" s="46" t="e" vm="1">
        <f>($C43+$D43*(($P43/($H43*365))/$G43)+(1-$D43)*($F43*$E43))</f>
        <v>#VALUE!</v>
      </c>
    </row>
    <row r="44" spans="1:17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[1]!GenLognormal($E$9,$E$10)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[1]!genNormal($H$9,$H$10)</f>
        <v>#VALUE!</v>
      </c>
      <c r="I44" s="46" t="e" vm="2">
        <f>[1]!genUniform($I$9,$I$10)</f>
        <v>#VALUE!</v>
      </c>
      <c r="J44" s="46" t="e" vm="1">
        <f t="shared" si="0"/>
        <v>#VALUE!</v>
      </c>
      <c r="K44" s="46" t="e" vm="1">
        <f>($C44+$D44*(($J44/($H44*365))/$G44)+(1-$D44)*($F44*$E44))</f>
        <v>#VALUE!</v>
      </c>
      <c r="L44" s="46" t="e" vm="2">
        <f>[1]!genUniform($I$9,$I$10)</f>
        <v>#VALUE!</v>
      </c>
      <c r="M44" s="46" t="e" vm="1">
        <f t="shared" si="1"/>
        <v>#VALUE!</v>
      </c>
      <c r="N44" s="46" t="e" vm="1">
        <f>($C44+$D44*(($M44/($H44*365))/$G44)+(1-$D44)*($F44*$E44))</f>
        <v>#VALUE!</v>
      </c>
      <c r="O44" s="46" t="e" vm="2">
        <f>[1]!genUniform($I$9,$I$10)</f>
        <v>#VALUE!</v>
      </c>
      <c r="P44" s="46" t="e" vm="1">
        <f t="shared" si="2"/>
        <v>#VALUE!</v>
      </c>
      <c r="Q44" s="46" t="e" vm="1">
        <f>($C44+$D44*(($P44/($H44*365))/$G44)+(1-$D44)*($F44*$E44))</f>
        <v>#VALUE!</v>
      </c>
    </row>
    <row r="45" spans="1:17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[1]!GenLognormal($E$9,$E$10)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[1]!genNormal($H$9,$H$10)</f>
        <v>#VALUE!</v>
      </c>
      <c r="I45" s="46" t="e" vm="2">
        <f>[1]!genUniform($I$9,$I$10)</f>
        <v>#VALUE!</v>
      </c>
      <c r="J45" s="46" t="e" vm="1">
        <f t="shared" si="0"/>
        <v>#VALUE!</v>
      </c>
      <c r="K45" s="46" t="e" vm="1">
        <f>($C45+$D45*(($J45/($H45*365))/$G45)+(1-$D45)*($F45*$E45))</f>
        <v>#VALUE!</v>
      </c>
      <c r="L45" s="46" t="e" vm="2">
        <f>[1]!genUniform($I$9,$I$10)</f>
        <v>#VALUE!</v>
      </c>
      <c r="M45" s="46" t="e" vm="1">
        <f t="shared" si="1"/>
        <v>#VALUE!</v>
      </c>
      <c r="N45" s="46" t="e" vm="1">
        <f>($C45+$D45*(($M45/($H45*365))/$G45)+(1-$D45)*($F45*$E45))</f>
        <v>#VALUE!</v>
      </c>
      <c r="O45" s="46" t="e" vm="2">
        <f>[1]!genUniform($I$9,$I$10)</f>
        <v>#VALUE!</v>
      </c>
      <c r="P45" s="46" t="e" vm="1">
        <f t="shared" si="2"/>
        <v>#VALUE!</v>
      </c>
      <c r="Q45" s="46" t="e" vm="1">
        <f>($C45+$D45*(($P45/($H45*365))/$G45)+(1-$D45)*($F45*$E45))</f>
        <v>#VALUE!</v>
      </c>
    </row>
    <row r="46" spans="1:17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[1]!GenLognormal($E$9,$E$10)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[1]!genNormal($H$9,$H$10)</f>
        <v>#VALUE!</v>
      </c>
      <c r="I46" s="46" t="e" vm="2">
        <f>[1]!genUniform($I$9,$I$10)</f>
        <v>#VALUE!</v>
      </c>
      <c r="J46" s="46" t="e" vm="1">
        <f t="shared" si="0"/>
        <v>#VALUE!</v>
      </c>
      <c r="K46" s="46" t="e" vm="1">
        <f>($C46+$D46*(($J46/($H46*365))/$G46)+(1-$D46)*($F46*$E46))</f>
        <v>#VALUE!</v>
      </c>
      <c r="L46" s="46" t="e" vm="2">
        <f>[1]!genUniform($I$9,$I$10)</f>
        <v>#VALUE!</v>
      </c>
      <c r="M46" s="46" t="e" vm="1">
        <f t="shared" si="1"/>
        <v>#VALUE!</v>
      </c>
      <c r="N46" s="46" t="e" vm="1">
        <f>($C46+$D46*(($M46/($H46*365))/$G46)+(1-$D46)*($F46*$E46))</f>
        <v>#VALUE!</v>
      </c>
      <c r="O46" s="46" t="e" vm="2">
        <f>[1]!genUniform($I$9,$I$10)</f>
        <v>#VALUE!</v>
      </c>
      <c r="P46" s="46" t="e" vm="1">
        <f t="shared" si="2"/>
        <v>#VALUE!</v>
      </c>
      <c r="Q46" s="46" t="e" vm="1">
        <f>($C46+$D46*(($P46/($H46*365))/$G46)+(1-$D46)*($F46*$E46))</f>
        <v>#VALUE!</v>
      </c>
    </row>
    <row r="47" spans="1:17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[1]!GenLognormal($E$9,$E$10)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[1]!genNormal($H$9,$H$10)</f>
        <v>#VALUE!</v>
      </c>
      <c r="I47" s="46" t="e" vm="2">
        <f>[1]!genUniform($I$9,$I$10)</f>
        <v>#VALUE!</v>
      </c>
      <c r="J47" s="46" t="e" vm="1">
        <f t="shared" si="0"/>
        <v>#VALUE!</v>
      </c>
      <c r="K47" s="46" t="e" vm="1">
        <f>($C47+$D47*(($J47/($H47*365))/$G47)+(1-$D47)*($F47*$E47))</f>
        <v>#VALUE!</v>
      </c>
      <c r="L47" s="46" t="e" vm="2">
        <f>[1]!genUniform($I$9,$I$10)</f>
        <v>#VALUE!</v>
      </c>
      <c r="M47" s="46" t="e" vm="1">
        <f t="shared" si="1"/>
        <v>#VALUE!</v>
      </c>
      <c r="N47" s="46" t="e" vm="1">
        <f>($C47+$D47*(($M47/($H47*365))/$G47)+(1-$D47)*($F47*$E47))</f>
        <v>#VALUE!</v>
      </c>
      <c r="O47" s="46" t="e" vm="2">
        <f>[1]!genUniform($I$9,$I$10)</f>
        <v>#VALUE!</v>
      </c>
      <c r="P47" s="46" t="e" vm="1">
        <f t="shared" si="2"/>
        <v>#VALUE!</v>
      </c>
      <c r="Q47" s="46" t="e" vm="1">
        <f>($C47+$D47*(($P47/($H47*365))/$G47)+(1-$D47)*($F47*$E47))</f>
        <v>#VALUE!</v>
      </c>
    </row>
    <row r="48" spans="1:17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[1]!GenLognormal($E$9,$E$10)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[1]!genNormal($H$9,$H$10)</f>
        <v>#VALUE!</v>
      </c>
      <c r="I48" s="46" t="e" vm="2">
        <f>[1]!genUniform($I$9,$I$10)</f>
        <v>#VALUE!</v>
      </c>
      <c r="J48" s="46" t="e" vm="1">
        <f t="shared" si="0"/>
        <v>#VALUE!</v>
      </c>
      <c r="K48" s="46" t="e" vm="1">
        <f>($C48+$D48*(($J48/($H48*365))/$G48)+(1-$D48)*($F48*$E48))</f>
        <v>#VALUE!</v>
      </c>
      <c r="L48" s="46" t="e" vm="2">
        <f>[1]!genUniform($I$9,$I$10)</f>
        <v>#VALUE!</v>
      </c>
      <c r="M48" s="46" t="e" vm="1">
        <f t="shared" si="1"/>
        <v>#VALUE!</v>
      </c>
      <c r="N48" s="46" t="e" vm="1">
        <f>($C48+$D48*(($M48/($H48*365))/$G48)+(1-$D48)*($F48*$E48))</f>
        <v>#VALUE!</v>
      </c>
      <c r="O48" s="46" t="e" vm="2">
        <f>[1]!genUniform($I$9,$I$10)</f>
        <v>#VALUE!</v>
      </c>
      <c r="P48" s="46" t="e" vm="1">
        <f t="shared" si="2"/>
        <v>#VALUE!</v>
      </c>
      <c r="Q48" s="46" t="e" vm="1">
        <f>($C48+$D48*(($P48/($H48*365))/$G48)+(1-$D48)*($F48*$E48))</f>
        <v>#VALUE!</v>
      </c>
    </row>
    <row r="49" spans="1:17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[1]!GenLognormal($E$9,$E$10)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[1]!genNormal($H$9,$H$10)</f>
        <v>#VALUE!</v>
      </c>
      <c r="I49" s="46" t="e" vm="2">
        <f>[1]!genUniform($I$9,$I$10)</f>
        <v>#VALUE!</v>
      </c>
      <c r="J49" s="46" t="e" vm="1">
        <f t="shared" si="0"/>
        <v>#VALUE!</v>
      </c>
      <c r="K49" s="46" t="e" vm="1">
        <f>($C49+$D49*(($J49/($H49*365))/$G49)+(1-$D49)*($F49*$E49))</f>
        <v>#VALUE!</v>
      </c>
      <c r="L49" s="46" t="e" vm="2">
        <f>[1]!genUniform($I$9,$I$10)</f>
        <v>#VALUE!</v>
      </c>
      <c r="M49" s="46" t="e" vm="1">
        <f t="shared" si="1"/>
        <v>#VALUE!</v>
      </c>
      <c r="N49" s="46" t="e" vm="1">
        <f>($C49+$D49*(($M49/($H49*365))/$G49)+(1-$D49)*($F49*$E49))</f>
        <v>#VALUE!</v>
      </c>
      <c r="O49" s="46" t="e" vm="2">
        <f>[1]!genUniform($I$9,$I$10)</f>
        <v>#VALUE!</v>
      </c>
      <c r="P49" s="46" t="e" vm="1">
        <f t="shared" si="2"/>
        <v>#VALUE!</v>
      </c>
      <c r="Q49" s="46" t="e" vm="1">
        <f>($C49+$D49*(($P49/($H49*365))/$G49)+(1-$D49)*($F49*$E49))</f>
        <v>#VALUE!</v>
      </c>
    </row>
    <row r="50" spans="1:17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[1]!GenLognormal($E$9,$E$10)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[1]!genNormal($H$9,$H$10)</f>
        <v>#VALUE!</v>
      </c>
      <c r="I50" s="46" t="e" vm="2">
        <f>[1]!genUniform($I$9,$I$10)</f>
        <v>#VALUE!</v>
      </c>
      <c r="J50" s="46" t="e" vm="1">
        <f t="shared" si="0"/>
        <v>#VALUE!</v>
      </c>
      <c r="K50" s="46" t="e" vm="1">
        <f>($C50+$D50*(($J50/($H50*365))/$G50)+(1-$D50)*($F50*$E50))</f>
        <v>#VALUE!</v>
      </c>
      <c r="L50" s="46" t="e" vm="2">
        <f>[1]!genUniform($I$9,$I$10)</f>
        <v>#VALUE!</v>
      </c>
      <c r="M50" s="46" t="e" vm="1">
        <f t="shared" si="1"/>
        <v>#VALUE!</v>
      </c>
      <c r="N50" s="46" t="e" vm="1">
        <f>($C50+$D50*(($M50/($H50*365))/$G50)+(1-$D50)*($F50*$E50))</f>
        <v>#VALUE!</v>
      </c>
      <c r="O50" s="46" t="e" vm="2">
        <f>[1]!genUniform($I$9,$I$10)</f>
        <v>#VALUE!</v>
      </c>
      <c r="P50" s="46" t="e" vm="1">
        <f t="shared" si="2"/>
        <v>#VALUE!</v>
      </c>
      <c r="Q50" s="46" t="e" vm="1">
        <f>($C50+$D50*(($P50/($H50*365))/$G50)+(1-$D50)*($F50*$E50))</f>
        <v>#VALUE!</v>
      </c>
    </row>
    <row r="51" spans="1:17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[1]!GenLognormal($E$9,$E$10)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[1]!genNormal($H$9,$H$10)</f>
        <v>#VALUE!</v>
      </c>
      <c r="I51" s="46" t="e" vm="2">
        <f>[1]!genUniform($I$9,$I$10)</f>
        <v>#VALUE!</v>
      </c>
      <c r="J51" s="46" t="e" vm="1">
        <f t="shared" si="0"/>
        <v>#VALUE!</v>
      </c>
      <c r="K51" s="46" t="e" vm="1">
        <f>($C51+$D51*(($J51/($H51*365))/$G51)+(1-$D51)*($F51*$E51))</f>
        <v>#VALUE!</v>
      </c>
      <c r="L51" s="46" t="e" vm="2">
        <f>[1]!genUniform($I$9,$I$10)</f>
        <v>#VALUE!</v>
      </c>
      <c r="M51" s="46" t="e" vm="1">
        <f t="shared" si="1"/>
        <v>#VALUE!</v>
      </c>
      <c r="N51" s="46" t="e" vm="1">
        <f>($C51+$D51*(($M51/($H51*365))/$G51)+(1-$D51)*($F51*$E51))</f>
        <v>#VALUE!</v>
      </c>
      <c r="O51" s="46" t="e" vm="2">
        <f>[1]!genUniform($I$9,$I$10)</f>
        <v>#VALUE!</v>
      </c>
      <c r="P51" s="46" t="e" vm="1">
        <f t="shared" si="2"/>
        <v>#VALUE!</v>
      </c>
      <c r="Q51" s="46" t="e" vm="1">
        <f>($C51+$D51*(($P51/($H51*365))/$G51)+(1-$D51)*($F51*$E51))</f>
        <v>#VALUE!</v>
      </c>
    </row>
    <row r="52" spans="1:17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[1]!GenLognormal($E$9,$E$10)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[1]!genNormal($H$9,$H$10)</f>
        <v>#VALUE!</v>
      </c>
      <c r="I52" s="46" t="e" vm="2">
        <f>[1]!genUniform($I$9,$I$10)</f>
        <v>#VALUE!</v>
      </c>
      <c r="J52" s="46" t="e" vm="1">
        <f t="shared" si="0"/>
        <v>#VALUE!</v>
      </c>
      <c r="K52" s="46" t="e" vm="1">
        <f>($C52+$D52*(($J52/($H52*365))/$G52)+(1-$D52)*($F52*$E52))</f>
        <v>#VALUE!</v>
      </c>
      <c r="L52" s="46" t="e" vm="2">
        <f>[1]!genUniform($I$9,$I$10)</f>
        <v>#VALUE!</v>
      </c>
      <c r="M52" s="46" t="e" vm="1">
        <f t="shared" si="1"/>
        <v>#VALUE!</v>
      </c>
      <c r="N52" s="46" t="e" vm="1">
        <f>($C52+$D52*(($M52/($H52*365))/$G52)+(1-$D52)*($F52*$E52))</f>
        <v>#VALUE!</v>
      </c>
      <c r="O52" s="46" t="e" vm="2">
        <f>[1]!genUniform($I$9,$I$10)</f>
        <v>#VALUE!</v>
      </c>
      <c r="P52" s="46" t="e" vm="1">
        <f t="shared" si="2"/>
        <v>#VALUE!</v>
      </c>
      <c r="Q52" s="46" t="e" vm="1">
        <f>($C52+$D52*(($P52/($H52*365))/$G52)+(1-$D52)*($F52*$E52))</f>
        <v>#VALUE!</v>
      </c>
    </row>
    <row r="53" spans="1:17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[1]!GenLognormal($E$9,$E$10)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[1]!genNormal($H$9,$H$10)</f>
        <v>#VALUE!</v>
      </c>
      <c r="I53" s="46" t="e" vm="2">
        <f>[1]!genUniform($I$9,$I$10)</f>
        <v>#VALUE!</v>
      </c>
      <c r="J53" s="46" t="e" vm="1">
        <f t="shared" si="0"/>
        <v>#VALUE!</v>
      </c>
      <c r="K53" s="46" t="e" vm="1">
        <f>($C53+$D53*(($J53/($H53*365))/$G53)+(1-$D53)*($F53*$E53))</f>
        <v>#VALUE!</v>
      </c>
      <c r="L53" s="46" t="e" vm="2">
        <f>[1]!genUniform($I$9,$I$10)</f>
        <v>#VALUE!</v>
      </c>
      <c r="M53" s="46" t="e" vm="1">
        <f t="shared" si="1"/>
        <v>#VALUE!</v>
      </c>
      <c r="N53" s="46" t="e" vm="1">
        <f>($C53+$D53*(($M53/($H53*365))/$G53)+(1-$D53)*($F53*$E53))</f>
        <v>#VALUE!</v>
      </c>
      <c r="O53" s="46" t="e" vm="2">
        <f>[1]!genUniform($I$9,$I$10)</f>
        <v>#VALUE!</v>
      </c>
      <c r="P53" s="46" t="e" vm="1">
        <f t="shared" si="2"/>
        <v>#VALUE!</v>
      </c>
      <c r="Q53" s="46" t="e" vm="1">
        <f>($C53+$D53*(($P53/($H53*365))/$G53)+(1-$D53)*($F53*$E53))</f>
        <v>#VALUE!</v>
      </c>
    </row>
    <row r="54" spans="1:17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[1]!GenLognormal($E$9,$E$10)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[1]!genNormal($H$9,$H$10)</f>
        <v>#VALUE!</v>
      </c>
      <c r="I54" s="46" t="e" vm="2">
        <f>[1]!genUniform($I$9,$I$10)</f>
        <v>#VALUE!</v>
      </c>
      <c r="J54" s="46" t="e" vm="1">
        <f t="shared" si="0"/>
        <v>#VALUE!</v>
      </c>
      <c r="K54" s="46" t="e" vm="1">
        <f>($C54+$D54*(($J54/($H54*365))/$G54)+(1-$D54)*($F54*$E54))</f>
        <v>#VALUE!</v>
      </c>
      <c r="L54" s="46" t="e" vm="2">
        <f>[1]!genUniform($I$9,$I$10)</f>
        <v>#VALUE!</v>
      </c>
      <c r="M54" s="46" t="e" vm="1">
        <f t="shared" si="1"/>
        <v>#VALUE!</v>
      </c>
      <c r="N54" s="46" t="e" vm="1">
        <f>($C54+$D54*(($M54/($H54*365))/$G54)+(1-$D54)*($F54*$E54))</f>
        <v>#VALUE!</v>
      </c>
      <c r="O54" s="46" t="e" vm="2">
        <f>[1]!genUniform($I$9,$I$10)</f>
        <v>#VALUE!</v>
      </c>
      <c r="P54" s="46" t="e" vm="1">
        <f t="shared" si="2"/>
        <v>#VALUE!</v>
      </c>
      <c r="Q54" s="46" t="e" vm="1">
        <f>($C54+$D54*(($P54/($H54*365))/$G54)+(1-$D54)*($F54*$E54))</f>
        <v>#VALUE!</v>
      </c>
    </row>
    <row r="55" spans="1:17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[1]!GenLognormal($E$9,$E$10)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[1]!genNormal($H$9,$H$10)</f>
        <v>#VALUE!</v>
      </c>
      <c r="I55" s="46" t="e" vm="2">
        <f>[1]!genUniform($I$9,$I$10)</f>
        <v>#VALUE!</v>
      </c>
      <c r="J55" s="46" t="e" vm="1">
        <f t="shared" si="0"/>
        <v>#VALUE!</v>
      </c>
      <c r="K55" s="46" t="e" vm="1">
        <f>($C55+$D55*(($J55/($H55*365))/$G55)+(1-$D55)*($F55*$E55))</f>
        <v>#VALUE!</v>
      </c>
      <c r="L55" s="46" t="e" vm="2">
        <f>[1]!genUniform($I$9,$I$10)</f>
        <v>#VALUE!</v>
      </c>
      <c r="M55" s="46" t="e" vm="1">
        <f t="shared" si="1"/>
        <v>#VALUE!</v>
      </c>
      <c r="N55" s="46" t="e" vm="1">
        <f>($C55+$D55*(($M55/($H55*365))/$G55)+(1-$D55)*($F55*$E55))</f>
        <v>#VALUE!</v>
      </c>
      <c r="O55" s="46" t="e" vm="2">
        <f>[1]!genUniform($I$9,$I$10)</f>
        <v>#VALUE!</v>
      </c>
      <c r="P55" s="46" t="e" vm="1">
        <f t="shared" si="2"/>
        <v>#VALUE!</v>
      </c>
      <c r="Q55" s="46" t="e" vm="1">
        <f>($C55+$D55*(($P55/($H55*365))/$G55)+(1-$D55)*($F55*$E55))</f>
        <v>#VALUE!</v>
      </c>
    </row>
    <row r="56" spans="1:17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[1]!GenLognormal($E$9,$E$10)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[1]!genNormal($H$9,$H$10)</f>
        <v>#VALUE!</v>
      </c>
      <c r="I56" s="46" t="e" vm="2">
        <f>[1]!genUniform($I$9,$I$10)</f>
        <v>#VALUE!</v>
      </c>
      <c r="J56" s="46" t="e" vm="1">
        <f t="shared" si="0"/>
        <v>#VALUE!</v>
      </c>
      <c r="K56" s="46" t="e" vm="1">
        <f>($C56+$D56*(($J56/($H56*365))/$G56)+(1-$D56)*($F56*$E56))</f>
        <v>#VALUE!</v>
      </c>
      <c r="L56" s="46" t="e" vm="2">
        <f>[1]!genUniform($I$9,$I$10)</f>
        <v>#VALUE!</v>
      </c>
      <c r="M56" s="46" t="e" vm="1">
        <f t="shared" si="1"/>
        <v>#VALUE!</v>
      </c>
      <c r="N56" s="46" t="e" vm="1">
        <f>($C56+$D56*(($M56/($H56*365))/$G56)+(1-$D56)*($F56*$E56))</f>
        <v>#VALUE!</v>
      </c>
      <c r="O56" s="46" t="e" vm="2">
        <f>[1]!genUniform($I$9,$I$10)</f>
        <v>#VALUE!</v>
      </c>
      <c r="P56" s="46" t="e" vm="1">
        <f t="shared" si="2"/>
        <v>#VALUE!</v>
      </c>
      <c r="Q56" s="46" t="e" vm="1">
        <f>($C56+$D56*(($P56/($H56*365))/$G56)+(1-$D56)*($F56*$E56))</f>
        <v>#VALUE!</v>
      </c>
    </row>
    <row r="57" spans="1:17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[1]!GenLognormal($E$9,$E$10)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[1]!genNormal($H$9,$H$10)</f>
        <v>#VALUE!</v>
      </c>
      <c r="I57" s="46" t="e" vm="2">
        <f>[1]!genUniform($I$9,$I$10)</f>
        <v>#VALUE!</v>
      </c>
      <c r="J57" s="46" t="e" vm="1">
        <f t="shared" si="0"/>
        <v>#VALUE!</v>
      </c>
      <c r="K57" s="46" t="e" vm="1">
        <f>($C57+$D57*(($J57/($H57*365))/$G57)+(1-$D57)*($F57*$E57))</f>
        <v>#VALUE!</v>
      </c>
      <c r="L57" s="46" t="e" vm="2">
        <f>[1]!genUniform($I$9,$I$10)</f>
        <v>#VALUE!</v>
      </c>
      <c r="M57" s="46" t="e" vm="1">
        <f t="shared" si="1"/>
        <v>#VALUE!</v>
      </c>
      <c r="N57" s="46" t="e" vm="1">
        <f>($C57+$D57*(($M57/($H57*365))/$G57)+(1-$D57)*($F57*$E57))</f>
        <v>#VALUE!</v>
      </c>
      <c r="O57" s="46" t="e" vm="2">
        <f>[1]!genUniform($I$9,$I$10)</f>
        <v>#VALUE!</v>
      </c>
      <c r="P57" s="46" t="e" vm="1">
        <f t="shared" si="2"/>
        <v>#VALUE!</v>
      </c>
      <c r="Q57" s="46" t="e" vm="1">
        <f>($C57+$D57*(($P57/($H57*365))/$G57)+(1-$D57)*($F57*$E57))</f>
        <v>#VALUE!</v>
      </c>
    </row>
    <row r="58" spans="1:17">
      <c r="I58" s="47"/>
      <c r="J58" s="47"/>
      <c r="L58" s="47"/>
      <c r="M58" s="47"/>
      <c r="P58" s="47"/>
    </row>
    <row r="59" spans="1:17">
      <c r="I59" s="47"/>
      <c r="J59" s="47"/>
      <c r="L59" s="47"/>
      <c r="M59" s="47"/>
      <c r="P59" s="47"/>
    </row>
    <row r="60" spans="1:17">
      <c r="I60" s="47"/>
      <c r="J60" s="47"/>
      <c r="L60" s="47"/>
      <c r="M60" s="47"/>
      <c r="P60" s="47"/>
    </row>
    <row r="61" spans="1:17">
      <c r="I61" s="47"/>
      <c r="J61" s="47"/>
      <c r="L61" s="47"/>
      <c r="M61" s="47"/>
      <c r="P61" s="47"/>
    </row>
    <row r="62" spans="1:17">
      <c r="I62" s="47"/>
      <c r="J62" s="47"/>
      <c r="L62" s="47"/>
      <c r="M62" s="47"/>
      <c r="P62" s="47"/>
    </row>
    <row r="63" spans="1:17">
      <c r="I63" s="47"/>
      <c r="J63" s="47"/>
      <c r="L63" s="47"/>
      <c r="M63" s="47"/>
      <c r="P63" s="47"/>
    </row>
    <row r="64" spans="1:17">
      <c r="I64" s="47"/>
      <c r="J64" s="47"/>
      <c r="L64" s="47"/>
      <c r="M64" s="47"/>
      <c r="P64" s="47"/>
    </row>
    <row r="65" spans="9:16">
      <c r="I65" s="47"/>
      <c r="J65" s="47"/>
      <c r="L65" s="47"/>
      <c r="M65" s="47"/>
      <c r="P65" s="47"/>
    </row>
    <row r="66" spans="9:16">
      <c r="I66" s="47"/>
      <c r="J66" s="47"/>
      <c r="L66" s="47"/>
      <c r="M66" s="47"/>
      <c r="P66" s="47"/>
    </row>
    <row r="67" spans="9:16">
      <c r="I67" s="47"/>
      <c r="J67" s="47"/>
      <c r="L67" s="47"/>
      <c r="M67" s="47"/>
      <c r="P67" s="47"/>
    </row>
    <row r="68" spans="9:16">
      <c r="I68" s="47"/>
      <c r="J68" s="47"/>
      <c r="L68" s="47"/>
      <c r="M68" s="47"/>
      <c r="P68" s="47"/>
    </row>
    <row r="69" spans="9:16">
      <c r="I69" s="47"/>
      <c r="J69" s="47"/>
      <c r="L69" s="47"/>
      <c r="M69" s="47"/>
      <c r="P69" s="47"/>
    </row>
    <row r="70" spans="9:16">
      <c r="I70" s="47"/>
      <c r="J70" s="47"/>
      <c r="L70" s="47"/>
      <c r="M70" s="47"/>
      <c r="P70" s="47"/>
    </row>
    <row r="71" spans="9:16">
      <c r="I71" s="47"/>
      <c r="J71" s="47"/>
      <c r="L71" s="47"/>
      <c r="M71" s="47"/>
      <c r="P71" s="47"/>
    </row>
    <row r="72" spans="9:16">
      <c r="I72" s="47"/>
      <c r="J72" s="47"/>
      <c r="L72" s="47"/>
      <c r="M72" s="47"/>
      <c r="P72" s="47"/>
    </row>
    <row r="73" spans="9:16">
      <c r="I73" s="47"/>
      <c r="J73" s="47"/>
      <c r="L73" s="47"/>
      <c r="M73" s="47"/>
      <c r="P73" s="47"/>
    </row>
    <row r="74" spans="9:16">
      <c r="I74" s="47"/>
      <c r="J74" s="47"/>
      <c r="L74" s="47"/>
      <c r="M74" s="47"/>
      <c r="P74" s="47"/>
    </row>
    <row r="75" spans="9:16">
      <c r="I75" s="47"/>
      <c r="J75" s="47"/>
      <c r="L75" s="47"/>
      <c r="M75" s="47"/>
      <c r="P75" s="47"/>
    </row>
    <row r="76" spans="9:16">
      <c r="I76" s="47"/>
      <c r="J76" s="47"/>
      <c r="L76" s="47"/>
      <c r="M76" s="47"/>
      <c r="P76" s="47"/>
    </row>
    <row r="77" spans="9:16">
      <c r="I77" s="47"/>
      <c r="J77" s="47"/>
      <c r="L77" s="47"/>
      <c r="M77" s="47"/>
      <c r="P77" s="47"/>
    </row>
    <row r="78" spans="9:16">
      <c r="I78" s="47"/>
      <c r="J78" s="47"/>
      <c r="L78" s="47"/>
      <c r="M78" s="47"/>
      <c r="P78" s="47"/>
    </row>
    <row r="79" spans="9:16">
      <c r="I79" s="47"/>
      <c r="J79" s="47"/>
      <c r="L79" s="47"/>
      <c r="M79" s="47"/>
      <c r="P79" s="47"/>
    </row>
    <row r="80" spans="9:16">
      <c r="I80" s="47"/>
      <c r="J80" s="47"/>
      <c r="L80" s="47"/>
      <c r="M80" s="47"/>
      <c r="P80" s="47"/>
    </row>
    <row r="81" spans="9:16">
      <c r="I81" s="47"/>
      <c r="J81" s="47"/>
      <c r="L81" s="47"/>
      <c r="M81" s="47"/>
      <c r="P81" s="47"/>
    </row>
    <row r="82" spans="9:16">
      <c r="I82" s="47"/>
      <c r="J82" s="47"/>
      <c r="L82" s="47"/>
      <c r="M82" s="47"/>
      <c r="P82" s="47"/>
    </row>
    <row r="83" spans="9:16">
      <c r="I83" s="47"/>
      <c r="J83" s="47"/>
      <c r="L83" s="47"/>
      <c r="M83" s="47"/>
      <c r="P83" s="47"/>
    </row>
    <row r="84" spans="9:16">
      <c r="I84" s="47"/>
      <c r="J84" s="47"/>
      <c r="L84" s="47"/>
      <c r="M84" s="47"/>
      <c r="P84" s="47"/>
    </row>
    <row r="85" spans="9:16">
      <c r="I85" s="47"/>
      <c r="J85" s="47"/>
      <c r="L85" s="47"/>
      <c r="M85" s="47"/>
      <c r="P85" s="47"/>
    </row>
    <row r="86" spans="9:16">
      <c r="I86" s="47"/>
      <c r="J86" s="47"/>
      <c r="L86" s="47"/>
      <c r="M86" s="47"/>
      <c r="P86" s="47"/>
    </row>
    <row r="87" spans="9:16">
      <c r="I87" s="47"/>
      <c r="J87" s="47"/>
      <c r="L87" s="47"/>
      <c r="M87" s="47"/>
      <c r="P87" s="47"/>
    </row>
    <row r="88" spans="9:16">
      <c r="I88" s="47"/>
      <c r="J88" s="47"/>
      <c r="L88" s="47"/>
      <c r="M88" s="47"/>
      <c r="P88" s="47"/>
    </row>
    <row r="89" spans="9:16">
      <c r="I89" s="47"/>
      <c r="J89" s="47"/>
      <c r="L89" s="47"/>
      <c r="M89" s="47"/>
      <c r="P89" s="47"/>
    </row>
    <row r="90" spans="9:16">
      <c r="I90" s="47"/>
      <c r="J90" s="47"/>
      <c r="L90" s="47"/>
      <c r="M90" s="47"/>
      <c r="P90" s="47"/>
    </row>
    <row r="91" spans="9:16">
      <c r="I91" s="47"/>
      <c r="J91" s="47"/>
      <c r="L91" s="47"/>
      <c r="M91" s="47"/>
      <c r="P91" s="47"/>
    </row>
    <row r="92" spans="9:16">
      <c r="I92" s="47"/>
      <c r="J92" s="47"/>
      <c r="L92" s="47"/>
      <c r="M92" s="47"/>
      <c r="P92" s="47"/>
    </row>
    <row r="93" spans="9:16">
      <c r="I93" s="47"/>
      <c r="J93" s="47"/>
      <c r="L93" s="47"/>
      <c r="M93" s="47"/>
      <c r="P93" s="47"/>
    </row>
    <row r="94" spans="9:16">
      <c r="I94" s="47"/>
      <c r="J94" s="47"/>
      <c r="L94" s="47"/>
      <c r="M94" s="47"/>
      <c r="P94" s="47"/>
    </row>
    <row r="95" spans="9:16">
      <c r="I95" s="47"/>
      <c r="J95" s="47"/>
      <c r="L95" s="47"/>
      <c r="M95" s="47"/>
      <c r="P95" s="47"/>
    </row>
    <row r="96" spans="9:16">
      <c r="I96" s="47"/>
      <c r="J96" s="47"/>
      <c r="L96" s="47"/>
      <c r="M96" s="47"/>
      <c r="P96" s="47"/>
    </row>
    <row r="97" spans="9:16">
      <c r="I97" s="47"/>
      <c r="J97" s="47"/>
      <c r="L97" s="47"/>
      <c r="M97" s="47"/>
      <c r="P97" s="47"/>
    </row>
    <row r="98" spans="9:16">
      <c r="I98" s="47"/>
      <c r="J98" s="47"/>
      <c r="L98" s="47"/>
      <c r="M98" s="47"/>
      <c r="P98" s="47"/>
    </row>
    <row r="99" spans="9:16">
      <c r="I99" s="47"/>
      <c r="J99" s="47"/>
      <c r="L99" s="47"/>
      <c r="M99" s="47"/>
      <c r="P99" s="47"/>
    </row>
    <row r="100" spans="9:16">
      <c r="I100" s="47"/>
      <c r="J100" s="47"/>
      <c r="L100" s="47"/>
      <c r="M100" s="47"/>
      <c r="P100" s="47"/>
    </row>
    <row r="101" spans="9:16">
      <c r="I101" s="47"/>
      <c r="J101" s="47"/>
      <c r="L101" s="47"/>
      <c r="M101" s="47"/>
      <c r="P101" s="47"/>
    </row>
    <row r="102" spans="9:16">
      <c r="I102" s="47"/>
      <c r="J102" s="47"/>
      <c r="L102" s="47"/>
      <c r="M102" s="47"/>
      <c r="P102" s="47"/>
    </row>
    <row r="103" spans="9:16">
      <c r="I103" s="47"/>
      <c r="J103" s="47"/>
      <c r="L103" s="47"/>
      <c r="M103" s="47"/>
      <c r="P103" s="47"/>
    </row>
    <row r="104" spans="9:16">
      <c r="I104" s="47"/>
      <c r="J104" s="47"/>
      <c r="L104" s="47"/>
      <c r="M104" s="47"/>
      <c r="P104" s="47"/>
    </row>
    <row r="105" spans="9:16">
      <c r="I105" s="47"/>
      <c r="J105" s="47"/>
      <c r="L105" s="47"/>
      <c r="M105" s="47"/>
      <c r="P105" s="47"/>
    </row>
    <row r="106" spans="9:16">
      <c r="I106" s="47"/>
      <c r="J106" s="47"/>
      <c r="L106" s="47"/>
      <c r="M106" s="47"/>
      <c r="P106" s="47"/>
    </row>
    <row r="107" spans="9:16">
      <c r="I107" s="47"/>
      <c r="J107" s="47"/>
      <c r="L107" s="47"/>
      <c r="M107" s="47"/>
      <c r="P107" s="47"/>
    </row>
    <row r="108" spans="9:16">
      <c r="I108" s="47"/>
      <c r="J108" s="47"/>
      <c r="L108" s="47"/>
      <c r="M108" s="47"/>
      <c r="P108" s="47"/>
    </row>
    <row r="109" spans="9:16">
      <c r="I109" s="47"/>
      <c r="J109" s="47"/>
      <c r="L109" s="47"/>
      <c r="M109" s="47"/>
      <c r="P109" s="47"/>
    </row>
    <row r="110" spans="9:16">
      <c r="I110" s="47"/>
      <c r="J110" s="47"/>
      <c r="L110" s="47"/>
      <c r="M110" s="47"/>
      <c r="P110" s="47"/>
    </row>
    <row r="111" spans="9:16">
      <c r="I111" s="47"/>
      <c r="J111" s="47"/>
      <c r="L111" s="47"/>
      <c r="M111" s="47"/>
      <c r="P111" s="47"/>
    </row>
  </sheetData>
  <mergeCells count="4">
    <mergeCell ref="I5:K5"/>
    <mergeCell ref="L5:N5"/>
    <mergeCell ref="P5:Q5"/>
    <mergeCell ref="S7:T1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8598-F1C2-42CF-B85F-D6704FEAA8B4}">
  <dimension ref="A1:V111"/>
  <sheetViews>
    <sheetView workbookViewId="0">
      <selection activeCell="C14" sqref="C14"/>
    </sheetView>
  </sheetViews>
  <sheetFormatPr defaultColWidth="9.140625" defaultRowHeight="14.45"/>
  <cols>
    <col min="1" max="16384" width="9.140625" style="46"/>
  </cols>
  <sheetData>
    <row r="1" spans="1:22">
      <c r="B1" s="1" t="s">
        <v>23</v>
      </c>
      <c r="K1" s="1"/>
    </row>
    <row r="2" spans="1:22">
      <c r="B2" s="46" t="s">
        <v>24</v>
      </c>
      <c r="C2" s="46" t="e" vm="1">
        <f ca="1">MIN(C$11:INDIRECT(CONCATENATE("C",$N$3+10)))</f>
        <v>#VALUE!</v>
      </c>
      <c r="D2" s="46" t="e" vm="1">
        <f ca="1">MIN(D$11:INDIRECT(CONCATENATE("D",$N$3+10)))</f>
        <v>#VALUE!</v>
      </c>
      <c r="E2" s="46" t="e" vm="1">
        <f ca="1">MIN(E$11:INDIRECT(CONCATENATE("G",$N$3+10)))</f>
        <v>#VALUE!</v>
      </c>
      <c r="F2" s="46" t="e" vm="1">
        <f ca="1">MIN(F$11:INDIRECT(CONCATENATE("G",$N$3+10)))</f>
        <v>#VALUE!</v>
      </c>
      <c r="G2" s="46" t="e" vm="1">
        <f>MIN(G$11:G19086)</f>
        <v>#VALUE!</v>
      </c>
      <c r="H2" s="46" t="e" vm="1">
        <f>MIN(H$11:H19086)</f>
        <v>#VALUE!</v>
      </c>
      <c r="K2" s="1" t="s">
        <v>25</v>
      </c>
    </row>
    <row r="3" spans="1:22">
      <c r="B3" s="46" t="s">
        <v>26</v>
      </c>
      <c r="C3" s="46" t="e" vm="1">
        <f ca="1">MAX(C$11:INDIRECT(CONCATENATE("C",$N$3+10)))</f>
        <v>#VALUE!</v>
      </c>
      <c r="D3" s="46" t="e" vm="1">
        <f ca="1">MAX(D$11:INDIRECT(CONCATENATE("D",$N$3+10)))</f>
        <v>#VALUE!</v>
      </c>
      <c r="E3" s="46" t="e" vm="1">
        <f ca="1">MAX(E$11:INDIRECT(CONCATENATE("G",$N$3+10)))</f>
        <v>#VALUE!</v>
      </c>
      <c r="F3" s="46" t="e" vm="1">
        <f ca="1">MAX(F$11:INDIRECT(CONCATENATE("G",$N$3+10)))</f>
        <v>#VALUE!</v>
      </c>
      <c r="G3" s="46" t="e" vm="1">
        <f>MAX(G$11:G19087)</f>
        <v>#VALUE!</v>
      </c>
      <c r="H3" s="46" t="e" vm="1">
        <f>MAX(H$11:H19087)</f>
        <v>#VALUE!</v>
      </c>
      <c r="I3" s="53" t="s">
        <v>27</v>
      </c>
      <c r="J3" s="53"/>
      <c r="K3" s="77">
        <v>4</v>
      </c>
      <c r="M3" s="53" t="s">
        <v>28</v>
      </c>
      <c r="N3" s="77">
        <f>Main!$C$25</f>
        <v>38</v>
      </c>
    </row>
    <row r="4" spans="1:22">
      <c r="B4" s="46" t="s">
        <v>29</v>
      </c>
      <c r="C4" s="46" t="e" vm="1">
        <f ca="1">AVERAGE(C$11:INDIRECT(CONCATENATE("C",$N$3+10)))</f>
        <v>#VALUE!</v>
      </c>
      <c r="D4" s="46" t="e" vm="1">
        <f ca="1">AVERAGE(D$11:INDIRECT(CONCATENATE("D",$N$3+10)))</f>
        <v>#VALUE!</v>
      </c>
      <c r="E4" s="46" t="e" vm="1">
        <f>AVERAGE(E$11:E20003)</f>
        <v>#VALUE!</v>
      </c>
      <c r="F4" s="46" t="e" vm="1">
        <f ca="1">AVERAGE(F$11:INDIRECT(CONCATENATE("G",$N$3+10)))</f>
        <v>#VALUE!</v>
      </c>
      <c r="G4" s="46" t="e" vm="1">
        <f>AVERAGE(G$11:G19088)</f>
        <v>#VALUE!</v>
      </c>
      <c r="H4" s="46" t="e" vm="1">
        <f>AVERAGE(H$11:H19088)</f>
        <v>#VALUE!</v>
      </c>
    </row>
    <row r="5" spans="1:22">
      <c r="B5" s="46" t="s">
        <v>30</v>
      </c>
      <c r="C5" s="46" t="e" vm="1">
        <f ca="1">_xlfn.STDEV.S(C$11:INDIRECT(CONCATENATE("C",$N$3+10)))</f>
        <v>#VALUE!</v>
      </c>
      <c r="D5" s="46" t="e" vm="1">
        <f ca="1">_xlfn.STDEV.S(D$11:INDIRECT(CONCATENATE("D",$N$3+10)))</f>
        <v>#VALUE!</v>
      </c>
      <c r="E5" s="46" t="e" vm="1">
        <f ca="1">_xlfn.STDEV.S(E$11:INDIRECT(CONCATENATE("G",$N$3+10)))</f>
        <v>#VALUE!</v>
      </c>
      <c r="F5" s="46" t="e" vm="1">
        <f ca="1">_xlfn.STDEV.S(F$11:INDIRECT(CONCATENATE("G",$N$3+10)))</f>
        <v>#VALUE!</v>
      </c>
      <c r="G5" s="46" t="e" vm="1">
        <f>_xlfn.STDEV.S(G$11:G19089)</f>
        <v>#VALUE!</v>
      </c>
      <c r="H5" s="46" t="e" vm="1">
        <f>_xlfn.STDEV.S(H$11:H19089)</f>
        <v>#VALUE!</v>
      </c>
      <c r="I5" s="80" t="s">
        <v>31</v>
      </c>
      <c r="J5" s="80"/>
      <c r="K5" s="80"/>
      <c r="L5" s="80" t="s">
        <v>32</v>
      </c>
      <c r="M5" s="80"/>
      <c r="N5" s="80"/>
      <c r="O5" s="77"/>
      <c r="P5" s="80" t="s">
        <v>33</v>
      </c>
      <c r="Q5" s="80"/>
    </row>
    <row r="6" spans="1:22">
      <c r="K6" s="77" t="s">
        <v>34</v>
      </c>
      <c r="N6" s="77" t="s">
        <v>34</v>
      </c>
      <c r="O6" s="77"/>
      <c r="Q6" s="77" t="s">
        <v>34</v>
      </c>
    </row>
    <row r="7" spans="1:22">
      <c r="C7" s="48" t="s">
        <v>35</v>
      </c>
      <c r="D7" s="48"/>
      <c r="E7" s="48"/>
      <c r="F7" s="48"/>
      <c r="I7" s="71" t="s">
        <v>36</v>
      </c>
      <c r="J7" s="46" t="e" vm="1">
        <f ca="1">AVERAGE(J11:IF($N$3&gt;1000,J1011,INDIRECT(CONCATENATE("J",$N$3+10))))</f>
        <v>#VALUE!</v>
      </c>
      <c r="K7" s="54" t="e" vm="2">
        <f ca="1">[1]!simOutput(AVERAGE(K11:IF($N$3&gt;1000,K1011,INDIRECT(CONCATENATE("K",$N$3+10)))),"d4_avg_mle_doses")</f>
        <v>#VALUE!</v>
      </c>
      <c r="L7" s="51"/>
      <c r="M7" s="46" t="e" vm="1">
        <f ca="1">AVERAGE(M11:IF($N$3&gt;1000,M1011,INDIRECT(CONCATENATE("M",$N$3+10))))</f>
        <v>#VALUE!</v>
      </c>
      <c r="N7" s="54" t="e" vm="2">
        <f ca="1">[1]!simOutput(AVERAGE(N11:IF($N$3&gt;1000,N1011,INDIRECT(CONCATENATE("N",$N$3+10)))),"d4_avg_low_doses")</f>
        <v>#VALUE!</v>
      </c>
      <c r="O7" s="51"/>
      <c r="P7" s="46" t="e" vm="1">
        <f ca="1">AVERAGE(P11:IF($N$3&gt;1000,P1011,INDIRECT(CONCATENATE("P",$N$3+10))))</f>
        <v>#VALUE!</v>
      </c>
      <c r="Q7" s="54" t="e" vm="2">
        <f ca="1">[1]!simOutput(AVERAGE(Q11:IF($N$3&gt;1000,Q915,INDIRECT(CONCATENATE("Q",$N$3+10)))),"d4_avg_high_doses")</f>
        <v>#VALUE!</v>
      </c>
      <c r="S7" s="81" t="s">
        <v>37</v>
      </c>
      <c r="T7" s="81"/>
    </row>
    <row r="8" spans="1:22">
      <c r="C8" s="48" t="s">
        <v>38</v>
      </c>
      <c r="D8" s="48" t="s">
        <v>39</v>
      </c>
      <c r="E8" s="48" t="s">
        <v>40</v>
      </c>
      <c r="F8" s="48" t="s">
        <v>41</v>
      </c>
      <c r="G8" s="48" t="s">
        <v>42</v>
      </c>
      <c r="H8" s="48" t="s">
        <v>43</v>
      </c>
      <c r="I8" s="49" t="s">
        <v>44</v>
      </c>
      <c r="J8" s="49" t="s">
        <v>45</v>
      </c>
      <c r="K8" s="52" t="s">
        <v>46</v>
      </c>
      <c r="L8" s="49" t="s">
        <v>44</v>
      </c>
      <c r="M8" s="49" t="s">
        <v>45</v>
      </c>
      <c r="N8" s="52" t="s">
        <v>46</v>
      </c>
      <c r="O8" s="49" t="s">
        <v>44</v>
      </c>
      <c r="P8" s="49" t="s">
        <v>45</v>
      </c>
      <c r="Q8" s="52" t="s">
        <v>46</v>
      </c>
      <c r="S8" s="81"/>
      <c r="T8" s="81"/>
      <c r="V8" s="47"/>
    </row>
    <row r="9" spans="1:22">
      <c r="B9" s="46" t="s">
        <v>47</v>
      </c>
      <c r="C9" s="47">
        <f>Main!$C$11</f>
        <v>0.05</v>
      </c>
      <c r="D9" s="46">
        <f>IF(Main!$C$7/Main!$C$8=1, 0.99, (Main!$C$7/Main!$C$8))</f>
        <v>0.52121212121212124</v>
      </c>
      <c r="E9" s="46">
        <f>Main!$C$10/1000</f>
        <v>1.66E-2</v>
      </c>
      <c r="F9" s="46">
        <f>Main!$C$9</f>
        <v>2.5</v>
      </c>
      <c r="G9" s="47">
        <f>Main!C12</f>
        <v>68</v>
      </c>
      <c r="H9" s="47">
        <f>Main!C13</f>
        <v>61.1</v>
      </c>
      <c r="I9" s="71">
        <f>'Exposure Means'!$P$5</f>
        <v>0.75405056494598943</v>
      </c>
      <c r="J9" s="47">
        <f>'Exposure Means'!$D$3</f>
        <v>3.407179366923101</v>
      </c>
      <c r="K9" s="51"/>
      <c r="L9" s="71">
        <f>'Exposure Means'!$P$34</f>
        <v>0.79529334265605112</v>
      </c>
      <c r="M9" s="47">
        <f>'Exposure Means'!$D$32</f>
        <v>3.3863544604945779</v>
      </c>
      <c r="N9" s="51"/>
      <c r="O9" s="71">
        <f>'Exposure Means'!$P$66</f>
        <v>0.71200922508563147</v>
      </c>
      <c r="P9" s="47">
        <f>'Exposure Means'!$D$64</f>
        <v>3.4326609221502506</v>
      </c>
      <c r="S9" s="81"/>
      <c r="T9" s="81"/>
    </row>
    <row r="10" spans="1:22">
      <c r="B10" s="46" t="s">
        <v>48</v>
      </c>
      <c r="C10" s="46">
        <f>Main!$D$11/3</f>
        <v>9.0000000000000011E-2</v>
      </c>
      <c r="E10" s="46">
        <f>Main!$D$10/3000</f>
        <v>3.6999999999999998E-2</v>
      </c>
      <c r="F10" s="46">
        <f>Main!$D$9/3</f>
        <v>3.3000000000000003</v>
      </c>
      <c r="G10" s="46">
        <f>Main!$D$12/3</f>
        <v>10</v>
      </c>
      <c r="H10" s="46">
        <f>Main!D13/3</f>
        <v>13.1</v>
      </c>
      <c r="I10" s="71">
        <f>'Exposure Means'!$P$6</f>
        <v>0.99999999985867494</v>
      </c>
      <c r="J10" s="47">
        <f>'Exposure Means'!$D$4</f>
        <v>0.81932092468846351</v>
      </c>
      <c r="K10" s="51"/>
      <c r="L10" s="71">
        <f>'Exposure Means'!$P$35</f>
        <v>0.99999999999988542</v>
      </c>
      <c r="M10" s="47">
        <f>'Exposure Means'!$D$33</f>
        <v>0.70786602928504472</v>
      </c>
      <c r="N10" s="51"/>
      <c r="O10" s="71">
        <f>'Exposure Means'!$P$67</f>
        <v>0.99999995595858104</v>
      </c>
      <c r="P10" s="47">
        <f>'Exposure Means'!$D$65</f>
        <v>0.96131876239946035</v>
      </c>
      <c r="Q10" s="51"/>
      <c r="S10" s="81"/>
      <c r="T10" s="81"/>
    </row>
    <row r="11" spans="1:22">
      <c r="A11" s="46">
        <v>1</v>
      </c>
      <c r="C11" s="46" t="e" vm="2">
        <f>[1]!GenLimitNormal($C$9,$C$10,0,1000,0)</f>
        <v>#VALUE!</v>
      </c>
      <c r="D11" s="46" t="e" vm="2">
        <f>[1]!GenBetaPERT(0,$D$9,1)</f>
        <v>#VALUE!</v>
      </c>
      <c r="E11" s="46" t="e" vm="2">
        <f>[1]!GenLognormal($E$9,$E$10)</f>
        <v>#VALUE!</v>
      </c>
      <c r="F11" s="46" t="e" vm="2">
        <f>[1]!GenLognormal($F$9,$F$10)</f>
        <v>#VALUE!</v>
      </c>
      <c r="G11" s="46" t="e" vm="2">
        <f>[1]!GenLognormal($G$9,$G$10)</f>
        <v>#VALUE!</v>
      </c>
      <c r="H11" s="46" t="e" vm="2">
        <f>[1]!genNormal($H$9,$H$10)</f>
        <v>#VALUE!</v>
      </c>
      <c r="I11" s="46" t="e" vm="2">
        <f>[1]!genUniform($I$9,$I$10)</f>
        <v>#VALUE!</v>
      </c>
      <c r="J11" s="46" t="e" vm="1">
        <f>_xlfn.LOGNORM.INV($I11,$J$9,$J$10)*1000</f>
        <v>#VALUE!</v>
      </c>
      <c r="K11" s="46" t="e" vm="1">
        <f>($C11+$D11*(($J11/($H11*365))/$G11)+(1-$D11)*($F11*$E11))</f>
        <v>#VALUE!</v>
      </c>
      <c r="L11" s="46" t="e" vm="2">
        <f>[1]!genUniform($I$9,$I$10)</f>
        <v>#VALUE!</v>
      </c>
      <c r="M11" s="46" t="e" vm="1">
        <f>_xlfn.LOGNORM.INV($L11,$M$9,$M$10)*1000</f>
        <v>#VALUE!</v>
      </c>
      <c r="N11" s="46" t="e" vm="1">
        <f>($C11+$D11*(($M11/($H11*365))/$G11)+(1-$D11)*($F11*$E11))</f>
        <v>#VALUE!</v>
      </c>
      <c r="O11" s="46" t="e" vm="2">
        <f>[1]!genUniform($I$9,$I$10)</f>
        <v>#VALUE!</v>
      </c>
      <c r="P11" s="46" t="e" vm="1">
        <f>_xlfn.LOGNORM.INV($O11,$P$9,$P$10)*1000</f>
        <v>#VALUE!</v>
      </c>
      <c r="Q11" s="46" t="e" vm="1">
        <f>($C11+$D11*(($P11/($H11*365))/$G11)+(1-$D11)*($F11*$E11))</f>
        <v>#VALUE!</v>
      </c>
      <c r="S11" s="81"/>
      <c r="T11" s="81"/>
    </row>
    <row r="12" spans="1:22">
      <c r="A12" s="46">
        <v>2</v>
      </c>
      <c r="C12" s="46" t="e" vm="2">
        <f>[1]!GenLimitNormal($C$9,$C$10,0,1000,0)</f>
        <v>#VALUE!</v>
      </c>
      <c r="D12" s="46" t="e" vm="2">
        <f>[1]!GenBetaPERT(0,$D$9,1)</f>
        <v>#VALUE!</v>
      </c>
      <c r="E12" s="46" t="e" vm="2">
        <f>[1]!GenLognormal($E$9,$E$10)</f>
        <v>#VALUE!</v>
      </c>
      <c r="F12" s="46" t="e" vm="2">
        <f>[1]!GenLognormal($F$9,$F$10)</f>
        <v>#VALUE!</v>
      </c>
      <c r="G12" s="46" t="e" vm="2">
        <f>[1]!GenLognormal($G$9,$G$10)</f>
        <v>#VALUE!</v>
      </c>
      <c r="H12" s="46" t="e" vm="2">
        <f>[1]!genNormal($H$9,$H$10)</f>
        <v>#VALUE!</v>
      </c>
      <c r="I12" s="46" t="e" vm="2">
        <f>[1]!genUniform($I$9,$I$10)</f>
        <v>#VALUE!</v>
      </c>
      <c r="J12" s="46" t="e" vm="1">
        <f t="shared" ref="J12:J57" si="0">_xlfn.LOGNORM.INV($I12,$J$9,$J$10)*1000</f>
        <v>#VALUE!</v>
      </c>
      <c r="K12" s="46" t="e" vm="1">
        <f>($C12+$D12*(($J12/($H12*365))/$G12)+(1-$D12)*($F12*$E12))</f>
        <v>#VALUE!</v>
      </c>
      <c r="L12" s="46" t="e" vm="2">
        <f>[1]!genUniform($I$9,$I$10)</f>
        <v>#VALUE!</v>
      </c>
      <c r="M12" s="46" t="e" vm="1">
        <f t="shared" ref="M12:M57" si="1">_xlfn.LOGNORM.INV($L12,$M$9,$M$10)*1000</f>
        <v>#VALUE!</v>
      </c>
      <c r="N12" s="46" t="e" vm="1">
        <f>($C12+$D12*(($M12/($H12*365))/$G12)+(1-$D12)*($F12*$E12))</f>
        <v>#VALUE!</v>
      </c>
      <c r="O12" s="46" t="e" vm="2">
        <f>[1]!genUniform($I$9,$I$10)</f>
        <v>#VALUE!</v>
      </c>
      <c r="P12" s="46" t="e" vm="1">
        <f t="shared" ref="P12:P57" si="2">_xlfn.LOGNORM.INV($O12,$P$9,$P$10)*1000</f>
        <v>#VALUE!</v>
      </c>
      <c r="Q12" s="46" t="e" vm="1">
        <f>($C12+$D12*(($P12/($H12*365))/$G12)+(1-$D12)*($F12*$E12))</f>
        <v>#VALUE!</v>
      </c>
      <c r="R12" s="50"/>
      <c r="S12" s="81"/>
      <c r="T12" s="81"/>
    </row>
    <row r="13" spans="1:22">
      <c r="A13" s="46">
        <v>3</v>
      </c>
      <c r="C13" s="46" t="e" vm="2">
        <f>[1]!GenLimitNormal($C$9,$C$10,0,1000,0)</f>
        <v>#VALUE!</v>
      </c>
      <c r="D13" s="46" t="e" vm="2">
        <f>[1]!GenBetaPERT(0,$D$9,1)</f>
        <v>#VALUE!</v>
      </c>
      <c r="E13" s="46" t="e" vm="2">
        <f>[1]!GenLognormal($E$9,$E$10)</f>
        <v>#VALUE!</v>
      </c>
      <c r="F13" s="46" t="e" vm="2">
        <f>[1]!GenLognormal($F$9,$F$10)</f>
        <v>#VALUE!</v>
      </c>
      <c r="G13" s="46" t="e" vm="2">
        <f>[1]!GenLognormal($G$9,$G$10)</f>
        <v>#VALUE!</v>
      </c>
      <c r="H13" s="46" t="e" vm="2">
        <f>[1]!genNormal($H$9,$H$10)</f>
        <v>#VALUE!</v>
      </c>
      <c r="I13" s="46" t="e" vm="2">
        <f>[1]!genUniform($I$9,$I$10)</f>
        <v>#VALUE!</v>
      </c>
      <c r="J13" s="46" t="e" vm="1">
        <f t="shared" si="0"/>
        <v>#VALUE!</v>
      </c>
      <c r="K13" s="46" t="e" vm="1">
        <f>($C13+$D13*(($J13/($H13*365))/$G13)+(1-$D13)*($F13*$E13))</f>
        <v>#VALUE!</v>
      </c>
      <c r="L13" s="46" t="e" vm="2">
        <f>[1]!genUniform($I$9,$I$10)</f>
        <v>#VALUE!</v>
      </c>
      <c r="M13" s="46" t="e" vm="1">
        <f t="shared" si="1"/>
        <v>#VALUE!</v>
      </c>
      <c r="N13" s="46" t="e" vm="1">
        <f>($C13+$D13*(($M13/($H13*365))/$G13)+(1-$D13)*($F13*$E13))</f>
        <v>#VALUE!</v>
      </c>
      <c r="O13" s="46" t="e" vm="2">
        <f>[1]!genUniform($I$9,$I$10)</f>
        <v>#VALUE!</v>
      </c>
      <c r="P13" s="46" t="e" vm="1">
        <f t="shared" si="2"/>
        <v>#VALUE!</v>
      </c>
      <c r="Q13" s="46" t="e" vm="1">
        <f>($C13+$D13*(($P13/($H13*365))/$G13)+(1-$D13)*($F13*$E13))</f>
        <v>#VALUE!</v>
      </c>
      <c r="R13" s="50"/>
      <c r="S13" s="50"/>
      <c r="T13" s="50"/>
    </row>
    <row r="14" spans="1:22">
      <c r="A14" s="46">
        <v>4</v>
      </c>
      <c r="C14" s="46" t="e" vm="2">
        <f>[1]!GenLimitNormal($C$9,$C$10,0,1000,0)</f>
        <v>#VALUE!</v>
      </c>
      <c r="D14" s="46" t="e" vm="2">
        <f>[1]!GenBetaPERT(0,$D$9,1)</f>
        <v>#VALUE!</v>
      </c>
      <c r="E14" s="46" t="e" vm="2">
        <f>[1]!GenLognormal($E$9,$E$10)</f>
        <v>#VALUE!</v>
      </c>
      <c r="F14" s="46" t="e" vm="2">
        <f>[1]!GenLognormal($F$9,$F$10)</f>
        <v>#VALUE!</v>
      </c>
      <c r="G14" s="46" t="e" vm="2">
        <f>[1]!GenLognormal($G$9,$G$10)</f>
        <v>#VALUE!</v>
      </c>
      <c r="H14" s="46" t="e" vm="2">
        <f>[1]!genNormal($H$9,$H$10)</f>
        <v>#VALUE!</v>
      </c>
      <c r="I14" s="46" t="e" vm="2">
        <f>[1]!genUniform($I$9,$I$10)</f>
        <v>#VALUE!</v>
      </c>
      <c r="J14" s="46" t="e" vm="1">
        <f t="shared" si="0"/>
        <v>#VALUE!</v>
      </c>
      <c r="K14" s="46" t="e" vm="1">
        <f>($C14+$D14*(($J14/($H14*365))/$G14)+(1-$D14)*($F14*$E14))</f>
        <v>#VALUE!</v>
      </c>
      <c r="L14" s="46" t="e" vm="2">
        <f>[1]!genUniform($I$9,$I$10)</f>
        <v>#VALUE!</v>
      </c>
      <c r="M14" s="46" t="e" vm="1">
        <f t="shared" si="1"/>
        <v>#VALUE!</v>
      </c>
      <c r="N14" s="46" t="e" vm="1">
        <f>($C14+$D14*(($M14/($H14*365))/$G14)+(1-$D14)*($F14*$E14))</f>
        <v>#VALUE!</v>
      </c>
      <c r="O14" s="46" t="e" vm="2">
        <f>[1]!genUniform($I$9,$I$10)</f>
        <v>#VALUE!</v>
      </c>
      <c r="P14" s="46" t="e" vm="1">
        <f t="shared" si="2"/>
        <v>#VALUE!</v>
      </c>
      <c r="Q14" s="46" t="e" vm="1">
        <f>($C14+$D14*(($P14/($H14*365))/$G14)+(1-$D14)*($F14*$E14))</f>
        <v>#VALUE!</v>
      </c>
      <c r="R14" s="50"/>
      <c r="S14" s="50"/>
      <c r="T14" s="50"/>
    </row>
    <row r="15" spans="1:22">
      <c r="A15" s="46">
        <v>5</v>
      </c>
      <c r="C15" s="46" t="e" vm="2">
        <f>[1]!GenLimitNormal($C$9,$C$10,0,1000,0)</f>
        <v>#VALUE!</v>
      </c>
      <c r="D15" s="46" t="e" vm="2">
        <f>[1]!GenBetaPERT(0,$D$9,1)</f>
        <v>#VALUE!</v>
      </c>
      <c r="E15" s="46" t="e" vm="2">
        <f>[1]!GenLognormal($E$9,$E$10)</f>
        <v>#VALUE!</v>
      </c>
      <c r="F15" s="46" t="e" vm="2">
        <f>[1]!GenLognormal($F$9,$F$10)</f>
        <v>#VALUE!</v>
      </c>
      <c r="G15" s="46" t="e" vm="2">
        <f>[1]!GenLognormal($G$9,$G$10)</f>
        <v>#VALUE!</v>
      </c>
      <c r="H15" s="46" t="e" vm="2">
        <f>[1]!genNormal($H$9,$H$10)</f>
        <v>#VALUE!</v>
      </c>
      <c r="I15" s="46" t="e" vm="2">
        <f>[1]!genUniform($I$9,$I$10)</f>
        <v>#VALUE!</v>
      </c>
      <c r="J15" s="46" t="e" vm="1">
        <f t="shared" si="0"/>
        <v>#VALUE!</v>
      </c>
      <c r="K15" s="46" t="e" vm="1">
        <f>($C15+$D15*(($J15/($H15*365))/$G15)+(1-$D15)*($F15*$E15))</f>
        <v>#VALUE!</v>
      </c>
      <c r="L15" s="46" t="e" vm="2">
        <f>[1]!genUniform($I$9,$I$10)</f>
        <v>#VALUE!</v>
      </c>
      <c r="M15" s="46" t="e" vm="1">
        <f t="shared" si="1"/>
        <v>#VALUE!</v>
      </c>
      <c r="N15" s="46" t="e" vm="1">
        <f>($C15+$D15*(($M15/($H15*365))/$G15)+(1-$D15)*($F15*$E15))</f>
        <v>#VALUE!</v>
      </c>
      <c r="O15" s="46" t="e" vm="2">
        <f>[1]!genUniform($I$9,$I$10)</f>
        <v>#VALUE!</v>
      </c>
      <c r="P15" s="46" t="e" vm="1">
        <f t="shared" si="2"/>
        <v>#VALUE!</v>
      </c>
      <c r="Q15" s="46" t="e" vm="1">
        <f>($C15+$D15*(($P15/($H15*365))/$G15)+(1-$D15)*($F15*$E15))</f>
        <v>#VALUE!</v>
      </c>
      <c r="R15" s="50"/>
      <c r="S15" s="50"/>
      <c r="T15" s="50"/>
    </row>
    <row r="16" spans="1:22">
      <c r="A16" s="46">
        <v>6</v>
      </c>
      <c r="C16" s="46" t="e" vm="2">
        <f>[1]!GenLimitNormal($C$9,$C$10,0,1000,0)</f>
        <v>#VALUE!</v>
      </c>
      <c r="D16" s="46" t="e" vm="2">
        <f>[1]!GenBetaPERT(0,$D$9,1)</f>
        <v>#VALUE!</v>
      </c>
      <c r="E16" s="46" t="e" vm="2">
        <f>[1]!GenLognormal($E$9,$E$10)</f>
        <v>#VALUE!</v>
      </c>
      <c r="F16" s="46" t="e" vm="2">
        <f>[1]!GenLognormal($F$9,$F$10)</f>
        <v>#VALUE!</v>
      </c>
      <c r="G16" s="46" t="e" vm="2">
        <f>[1]!GenLognormal($G$9,$G$10)</f>
        <v>#VALUE!</v>
      </c>
      <c r="H16" s="46" t="e" vm="2">
        <f>[1]!genNormal($H$9,$H$10)</f>
        <v>#VALUE!</v>
      </c>
      <c r="I16" s="46" t="e" vm="2">
        <f>[1]!genUniform($I$9,$I$10)</f>
        <v>#VALUE!</v>
      </c>
      <c r="J16" s="46" t="e" vm="1">
        <f t="shared" si="0"/>
        <v>#VALUE!</v>
      </c>
      <c r="K16" s="46" t="e" vm="1">
        <f>($C16+$D16*(($J16/($H16*365))/$G16)+(1-$D16)*($F16*$E16))</f>
        <v>#VALUE!</v>
      </c>
      <c r="L16" s="46" t="e" vm="2">
        <f>[1]!genUniform($I$9,$I$10)</f>
        <v>#VALUE!</v>
      </c>
      <c r="M16" s="46" t="e" vm="1">
        <f t="shared" si="1"/>
        <v>#VALUE!</v>
      </c>
      <c r="N16" s="46" t="e" vm="1">
        <f>($C16+$D16*(($M16/($H16*365))/$G16)+(1-$D16)*($F16*$E16))</f>
        <v>#VALUE!</v>
      </c>
      <c r="O16" s="46" t="e" vm="2">
        <f>[1]!genUniform($I$9,$I$10)</f>
        <v>#VALUE!</v>
      </c>
      <c r="P16" s="46" t="e" vm="1">
        <f t="shared" si="2"/>
        <v>#VALUE!</v>
      </c>
      <c r="Q16" s="46" t="e" vm="1">
        <f>($C16+$D16*(($P16/($H16*365))/$G16)+(1-$D16)*($F16*$E16))</f>
        <v>#VALUE!</v>
      </c>
      <c r="R16" s="50"/>
      <c r="S16" s="50"/>
      <c r="T16" s="50"/>
    </row>
    <row r="17" spans="1:17">
      <c r="A17" s="46">
        <v>7</v>
      </c>
      <c r="C17" s="46" t="e" vm="2">
        <f>[1]!GenLimitNormal($C$9,$C$10,0,1000,0)</f>
        <v>#VALUE!</v>
      </c>
      <c r="D17" s="46" t="e" vm="2">
        <f>[1]!GenBetaPERT(0,$D$9,1)</f>
        <v>#VALUE!</v>
      </c>
      <c r="E17" s="46" t="e" vm="2">
        <f>[1]!GenLognormal($E$9,$E$10)</f>
        <v>#VALUE!</v>
      </c>
      <c r="F17" s="46" t="e" vm="2">
        <f>[1]!GenLognormal($F$9,$F$10)</f>
        <v>#VALUE!</v>
      </c>
      <c r="G17" s="46" t="e" vm="2">
        <f>[1]!GenLognormal($G$9,$G$10)</f>
        <v>#VALUE!</v>
      </c>
      <c r="H17" s="46" t="e" vm="2">
        <f>[1]!genNormal($H$9,$H$10)</f>
        <v>#VALUE!</v>
      </c>
      <c r="I17" s="46" t="e" vm="2">
        <f>[1]!genUniform($I$9,$I$10)</f>
        <v>#VALUE!</v>
      </c>
      <c r="J17" s="46" t="e" vm="1">
        <f t="shared" si="0"/>
        <v>#VALUE!</v>
      </c>
      <c r="K17" s="46" t="e" vm="1">
        <f>($C17+$D17*(($J17/($H17*365))/$G17)+(1-$D17)*($F17*$E17))</f>
        <v>#VALUE!</v>
      </c>
      <c r="L17" s="46" t="e" vm="2">
        <f>[1]!genUniform($I$9,$I$10)</f>
        <v>#VALUE!</v>
      </c>
      <c r="M17" s="46" t="e" vm="1">
        <f t="shared" si="1"/>
        <v>#VALUE!</v>
      </c>
      <c r="N17" s="46" t="e" vm="1">
        <f>($C17+$D17*(($M17/($H17*365))/$G17)+(1-$D17)*($F17*$E17))</f>
        <v>#VALUE!</v>
      </c>
      <c r="O17" s="46" t="e" vm="2">
        <f>[1]!genUniform($I$9,$I$10)</f>
        <v>#VALUE!</v>
      </c>
      <c r="P17" s="46" t="e" vm="1">
        <f t="shared" si="2"/>
        <v>#VALUE!</v>
      </c>
      <c r="Q17" s="46" t="e" vm="1">
        <f>($C17+$D17*(($P17/($H17*365))/$G17)+(1-$D17)*($F17*$E17))</f>
        <v>#VALUE!</v>
      </c>
    </row>
    <row r="18" spans="1:17">
      <c r="A18" s="46">
        <v>8</v>
      </c>
      <c r="C18" s="46" t="e" vm="2">
        <f>[1]!GenLimitNormal($C$9,$C$10,0,1000,0)</f>
        <v>#VALUE!</v>
      </c>
      <c r="D18" s="46" t="e" vm="2">
        <f>[1]!GenBetaPERT(0,$D$9,1)</f>
        <v>#VALUE!</v>
      </c>
      <c r="E18" s="46" t="e" vm="2">
        <f>[1]!GenLognormal($E$9,$E$10)</f>
        <v>#VALUE!</v>
      </c>
      <c r="F18" s="46" t="e" vm="2">
        <f>[1]!GenLognormal($F$9,$F$10)</f>
        <v>#VALUE!</v>
      </c>
      <c r="G18" s="46" t="e" vm="2">
        <f>[1]!GenLognormal($G$9,$G$10)</f>
        <v>#VALUE!</v>
      </c>
      <c r="H18" s="46" t="e" vm="2">
        <f>[1]!genNormal($H$9,$H$10)</f>
        <v>#VALUE!</v>
      </c>
      <c r="I18" s="46" t="e" vm="2">
        <f>[1]!genUniform($I$9,$I$10)</f>
        <v>#VALUE!</v>
      </c>
      <c r="J18" s="46" t="e" vm="1">
        <f t="shared" si="0"/>
        <v>#VALUE!</v>
      </c>
      <c r="K18" s="46" t="e" vm="1">
        <f>($C18+$D18*(($J18/($H18*365))/$G18)+(1-$D18)*($F18*$E18))</f>
        <v>#VALUE!</v>
      </c>
      <c r="L18" s="46" t="e" vm="2">
        <f>[1]!genUniform($I$9,$I$10)</f>
        <v>#VALUE!</v>
      </c>
      <c r="M18" s="46" t="e" vm="1">
        <f t="shared" si="1"/>
        <v>#VALUE!</v>
      </c>
      <c r="N18" s="46" t="e" vm="1">
        <f>($C18+$D18*(($M18/($H18*365))/$G18)+(1-$D18)*($F18*$E18))</f>
        <v>#VALUE!</v>
      </c>
      <c r="O18" s="46" t="e" vm="2">
        <f>[1]!genUniform($I$9,$I$10)</f>
        <v>#VALUE!</v>
      </c>
      <c r="P18" s="46" t="e" vm="1">
        <f t="shared" si="2"/>
        <v>#VALUE!</v>
      </c>
      <c r="Q18" s="46" t="e" vm="1">
        <f>($C18+$D18*(($P18/($H18*365))/$G18)+(1-$D18)*($F18*$E18))</f>
        <v>#VALUE!</v>
      </c>
    </row>
    <row r="19" spans="1:17">
      <c r="A19" s="46">
        <v>9</v>
      </c>
      <c r="C19" s="46" t="e" vm="2">
        <f>[1]!GenLimitNormal($C$9,$C$10,0,1000,0)</f>
        <v>#VALUE!</v>
      </c>
      <c r="D19" s="46" t="e" vm="2">
        <f>[1]!GenBetaPERT(0,$D$9,1)</f>
        <v>#VALUE!</v>
      </c>
      <c r="E19" s="46" t="e" vm="2">
        <f>[1]!GenLognormal($E$9,$E$10)</f>
        <v>#VALUE!</v>
      </c>
      <c r="F19" s="46" t="e" vm="2">
        <f>[1]!GenLognormal($F$9,$F$10)</f>
        <v>#VALUE!</v>
      </c>
      <c r="G19" s="46" t="e" vm="2">
        <f>[1]!GenLognormal($G$9,$G$10)</f>
        <v>#VALUE!</v>
      </c>
      <c r="H19" s="46" t="e" vm="2">
        <f>[1]!genNormal($H$9,$H$10)</f>
        <v>#VALUE!</v>
      </c>
      <c r="I19" s="46" t="e" vm="2">
        <f>[1]!genUniform($I$9,$I$10)</f>
        <v>#VALUE!</v>
      </c>
      <c r="J19" s="46" t="e" vm="1">
        <f t="shared" si="0"/>
        <v>#VALUE!</v>
      </c>
      <c r="K19" s="46" t="e" vm="1">
        <f>($C19+$D19*(($J19/($H19*365))/$G19)+(1-$D19)*($F19*$E19))</f>
        <v>#VALUE!</v>
      </c>
      <c r="L19" s="46" t="e" vm="2">
        <f>[1]!genUniform($I$9,$I$10)</f>
        <v>#VALUE!</v>
      </c>
      <c r="M19" s="46" t="e" vm="1">
        <f t="shared" si="1"/>
        <v>#VALUE!</v>
      </c>
      <c r="N19" s="46" t="e" vm="1">
        <f>($C19+$D19*(($M19/($H19*365))/$G19)+(1-$D19)*($F19*$E19))</f>
        <v>#VALUE!</v>
      </c>
      <c r="O19" s="46" t="e" vm="2">
        <f>[1]!genUniform($I$9,$I$10)</f>
        <v>#VALUE!</v>
      </c>
      <c r="P19" s="46" t="e" vm="1">
        <f t="shared" si="2"/>
        <v>#VALUE!</v>
      </c>
      <c r="Q19" s="46" t="e" vm="1">
        <f>($C19+$D19*(($P19/($H19*365))/$G19)+(1-$D19)*($F19*$E19))</f>
        <v>#VALUE!</v>
      </c>
    </row>
    <row r="20" spans="1:17">
      <c r="A20" s="46">
        <v>10</v>
      </c>
      <c r="C20" s="46" t="e" vm="2">
        <f>[1]!GenLimitNormal($C$9,$C$10,0,1000,0)</f>
        <v>#VALUE!</v>
      </c>
      <c r="D20" s="46" t="e" vm="2">
        <f>[1]!GenBetaPERT(0,$D$9,1)</f>
        <v>#VALUE!</v>
      </c>
      <c r="E20" s="46" t="e" vm="2">
        <f>[1]!GenLognormal($E$9,$E$10)</f>
        <v>#VALUE!</v>
      </c>
      <c r="F20" s="46" t="e" vm="2">
        <f>[1]!GenLognormal($F$9,$F$10)</f>
        <v>#VALUE!</v>
      </c>
      <c r="G20" s="46" t="e" vm="2">
        <f>[1]!GenLognormal($G$9,$G$10)</f>
        <v>#VALUE!</v>
      </c>
      <c r="H20" s="46" t="e" vm="2">
        <f>[1]!genNormal($H$9,$H$10)</f>
        <v>#VALUE!</v>
      </c>
      <c r="I20" s="46" t="e" vm="2">
        <f>[1]!genUniform($I$9,$I$10)</f>
        <v>#VALUE!</v>
      </c>
      <c r="J20" s="46" t="e" vm="1">
        <f t="shared" si="0"/>
        <v>#VALUE!</v>
      </c>
      <c r="K20" s="46" t="e" vm="1">
        <f>($C20+$D20*(($J20/($H20*365))/$G20)+(1-$D20)*($F20*$E20))</f>
        <v>#VALUE!</v>
      </c>
      <c r="L20" s="46" t="e" vm="2">
        <f>[1]!genUniform($I$9,$I$10)</f>
        <v>#VALUE!</v>
      </c>
      <c r="M20" s="46" t="e" vm="1">
        <f t="shared" si="1"/>
        <v>#VALUE!</v>
      </c>
      <c r="N20" s="46" t="e" vm="1">
        <f>($C20+$D20*(($M20/($H20*365))/$G20)+(1-$D20)*($F20*$E20))</f>
        <v>#VALUE!</v>
      </c>
      <c r="O20" s="46" t="e" vm="2">
        <f>[1]!genUniform($I$9,$I$10)</f>
        <v>#VALUE!</v>
      </c>
      <c r="P20" s="46" t="e" vm="1">
        <f t="shared" si="2"/>
        <v>#VALUE!</v>
      </c>
      <c r="Q20" s="46" t="e" vm="1">
        <f>($C20+$D20*(($P20/($H20*365))/$G20)+(1-$D20)*($F20*$E20))</f>
        <v>#VALUE!</v>
      </c>
    </row>
    <row r="21" spans="1:17">
      <c r="A21" s="46">
        <v>11</v>
      </c>
      <c r="C21" s="46" t="e" vm="2">
        <f>[1]!GenLimitNormal($C$9,$C$10,0,1000,0)</f>
        <v>#VALUE!</v>
      </c>
      <c r="D21" s="46" t="e" vm="2">
        <f>[1]!GenBetaPERT(0,$D$9,1)</f>
        <v>#VALUE!</v>
      </c>
      <c r="E21" s="46" t="e" vm="2">
        <f>[1]!GenLognormal($E$9,$E$10)</f>
        <v>#VALUE!</v>
      </c>
      <c r="F21" s="46" t="e" vm="2">
        <f>[1]!GenLognormal($F$9,$F$10)</f>
        <v>#VALUE!</v>
      </c>
      <c r="G21" s="46" t="e" vm="2">
        <f>[1]!GenLognormal($G$9,$G$10)</f>
        <v>#VALUE!</v>
      </c>
      <c r="H21" s="46" t="e" vm="2">
        <f>[1]!genNormal($H$9,$H$10)</f>
        <v>#VALUE!</v>
      </c>
      <c r="I21" s="46" t="e" vm="2">
        <f>[1]!genUniform($I$9,$I$10)</f>
        <v>#VALUE!</v>
      </c>
      <c r="J21" s="46" t="e" vm="1">
        <f t="shared" si="0"/>
        <v>#VALUE!</v>
      </c>
      <c r="K21" s="46" t="e" vm="1">
        <f>($C21+$D21*(($J21/($H21*365))/$G21)+(1-$D21)*($F21*$E21))</f>
        <v>#VALUE!</v>
      </c>
      <c r="L21" s="46" t="e" vm="2">
        <f>[1]!genUniform($I$9,$I$10)</f>
        <v>#VALUE!</v>
      </c>
      <c r="M21" s="46" t="e" vm="1">
        <f t="shared" si="1"/>
        <v>#VALUE!</v>
      </c>
      <c r="N21" s="46" t="e" vm="1">
        <f>($C21+$D21*(($M21/($H21*365))/$G21)+(1-$D21)*($F21*$E21))</f>
        <v>#VALUE!</v>
      </c>
      <c r="O21" s="46" t="e" vm="2">
        <f>[1]!genUniform($I$9,$I$10)</f>
        <v>#VALUE!</v>
      </c>
      <c r="P21" s="46" t="e" vm="1">
        <f t="shared" si="2"/>
        <v>#VALUE!</v>
      </c>
      <c r="Q21" s="46" t="e" vm="1">
        <f>($C21+$D21*(($P21/($H21*365))/$G21)+(1-$D21)*($F21*$E21))</f>
        <v>#VALUE!</v>
      </c>
    </row>
    <row r="22" spans="1:17">
      <c r="A22" s="46">
        <v>12</v>
      </c>
      <c r="C22" s="46" t="e" vm="2">
        <f>[1]!GenLimitNormal($C$9,$C$10,0,1000,0)</f>
        <v>#VALUE!</v>
      </c>
      <c r="D22" s="46" t="e" vm="2">
        <f>[1]!GenBetaPERT(0,$D$9,1)</f>
        <v>#VALUE!</v>
      </c>
      <c r="E22" s="46" t="e" vm="2">
        <f>[1]!GenLognormal($E$9,$E$10)</f>
        <v>#VALUE!</v>
      </c>
      <c r="F22" s="46" t="e" vm="2">
        <f>[1]!GenLognormal($F$9,$F$10)</f>
        <v>#VALUE!</v>
      </c>
      <c r="G22" s="46" t="e" vm="2">
        <f>[1]!GenLognormal($G$9,$G$10)</f>
        <v>#VALUE!</v>
      </c>
      <c r="H22" s="46" t="e" vm="2">
        <f>[1]!genNormal($H$9,$H$10)</f>
        <v>#VALUE!</v>
      </c>
      <c r="I22" s="46" t="e" vm="2">
        <f>[1]!genUniform($I$9,$I$10)</f>
        <v>#VALUE!</v>
      </c>
      <c r="J22" s="46" t="e" vm="1">
        <f t="shared" si="0"/>
        <v>#VALUE!</v>
      </c>
      <c r="K22" s="46" t="e" vm="1">
        <f>($C22+$D22*(($J22/($H22*365))/$G22)+(1-$D22)*($F22*$E22))</f>
        <v>#VALUE!</v>
      </c>
      <c r="L22" s="46" t="e" vm="2">
        <f>[1]!genUniform($I$9,$I$10)</f>
        <v>#VALUE!</v>
      </c>
      <c r="M22" s="46" t="e" vm="1">
        <f t="shared" si="1"/>
        <v>#VALUE!</v>
      </c>
      <c r="N22" s="46" t="e" vm="1">
        <f>($C22+$D22*(($M22/($H22*365))/$G22)+(1-$D22)*($F22*$E22))</f>
        <v>#VALUE!</v>
      </c>
      <c r="O22" s="46" t="e" vm="2">
        <f>[1]!genUniform($I$9,$I$10)</f>
        <v>#VALUE!</v>
      </c>
      <c r="P22" s="46" t="e" vm="1">
        <f t="shared" si="2"/>
        <v>#VALUE!</v>
      </c>
      <c r="Q22" s="46" t="e" vm="1">
        <f>($C22+$D22*(($P22/($H22*365))/$G22)+(1-$D22)*($F22*$E22))</f>
        <v>#VALUE!</v>
      </c>
    </row>
    <row r="23" spans="1:17">
      <c r="A23" s="46">
        <v>13</v>
      </c>
      <c r="C23" s="46" t="e" vm="2">
        <f>[1]!GenLimitNormal($C$9,$C$10,0,1000,0)</f>
        <v>#VALUE!</v>
      </c>
      <c r="D23" s="46" t="e" vm="2">
        <f>[1]!GenBetaPERT(0,$D$9,1)</f>
        <v>#VALUE!</v>
      </c>
      <c r="E23" s="46" t="e" vm="2">
        <f>[1]!GenLognormal($E$9,$E$10)</f>
        <v>#VALUE!</v>
      </c>
      <c r="F23" s="46" t="e" vm="2">
        <f>[1]!GenLognormal($F$9,$F$10)</f>
        <v>#VALUE!</v>
      </c>
      <c r="G23" s="46" t="e" vm="2">
        <f>[1]!GenLognormal($G$9,$G$10)</f>
        <v>#VALUE!</v>
      </c>
      <c r="H23" s="46" t="e" vm="2">
        <f>[1]!genNormal($H$9,$H$10)</f>
        <v>#VALUE!</v>
      </c>
      <c r="I23" s="46" t="e" vm="2">
        <f>[1]!genUniform($I$9,$I$10)</f>
        <v>#VALUE!</v>
      </c>
      <c r="J23" s="46" t="e" vm="1">
        <f t="shared" si="0"/>
        <v>#VALUE!</v>
      </c>
      <c r="K23" s="46" t="e" vm="1">
        <f>($C23+$D23*(($J23/($H23*365))/$G23)+(1-$D23)*($F23*$E23))</f>
        <v>#VALUE!</v>
      </c>
      <c r="L23" s="46" t="e" vm="2">
        <f>[1]!genUniform($I$9,$I$10)</f>
        <v>#VALUE!</v>
      </c>
      <c r="M23" s="46" t="e" vm="1">
        <f t="shared" si="1"/>
        <v>#VALUE!</v>
      </c>
      <c r="N23" s="46" t="e" vm="1">
        <f>($C23+$D23*(($M23/($H23*365))/$G23)+(1-$D23)*($F23*$E23))</f>
        <v>#VALUE!</v>
      </c>
      <c r="O23" s="46" t="e" vm="2">
        <f>[1]!genUniform($I$9,$I$10)</f>
        <v>#VALUE!</v>
      </c>
      <c r="P23" s="46" t="e" vm="1">
        <f t="shared" si="2"/>
        <v>#VALUE!</v>
      </c>
      <c r="Q23" s="46" t="e" vm="1">
        <f>($C23+$D23*(($P23/($H23*365))/$G23)+(1-$D23)*($F23*$E23))</f>
        <v>#VALUE!</v>
      </c>
    </row>
    <row r="24" spans="1:17">
      <c r="A24" s="46">
        <v>14</v>
      </c>
      <c r="C24" s="46" t="e" vm="2">
        <f>[1]!GenLimitNormal($C$9,$C$10,0,1000,0)</f>
        <v>#VALUE!</v>
      </c>
      <c r="D24" s="46" t="e" vm="2">
        <f>[1]!GenBetaPERT(0,$D$9,1)</f>
        <v>#VALUE!</v>
      </c>
      <c r="E24" s="46" t="e" vm="2">
        <f>[1]!GenLognormal($E$9,$E$10)</f>
        <v>#VALUE!</v>
      </c>
      <c r="F24" s="46" t="e" vm="2">
        <f>[1]!GenLognormal($F$9,$F$10)</f>
        <v>#VALUE!</v>
      </c>
      <c r="G24" s="46" t="e" vm="2">
        <f>[1]!GenLognormal($G$9,$G$10)</f>
        <v>#VALUE!</v>
      </c>
      <c r="H24" s="46" t="e" vm="2">
        <f>[1]!genNormal($H$9,$H$10)</f>
        <v>#VALUE!</v>
      </c>
      <c r="I24" s="46" t="e" vm="2">
        <f>[1]!genUniform($I$9,$I$10)</f>
        <v>#VALUE!</v>
      </c>
      <c r="J24" s="46" t="e" vm="1">
        <f t="shared" si="0"/>
        <v>#VALUE!</v>
      </c>
      <c r="K24" s="46" t="e" vm="1">
        <f>($C24+$D24*(($J24/($H24*365))/$G24)+(1-$D24)*($F24*$E24))</f>
        <v>#VALUE!</v>
      </c>
      <c r="L24" s="46" t="e" vm="2">
        <f>[1]!genUniform($I$9,$I$10)</f>
        <v>#VALUE!</v>
      </c>
      <c r="M24" s="46" t="e" vm="1">
        <f t="shared" si="1"/>
        <v>#VALUE!</v>
      </c>
      <c r="N24" s="46" t="e" vm="1">
        <f>($C24+$D24*(($M24/($H24*365))/$G24)+(1-$D24)*($F24*$E24))</f>
        <v>#VALUE!</v>
      </c>
      <c r="O24" s="46" t="e" vm="2">
        <f>[1]!genUniform($I$9,$I$10)</f>
        <v>#VALUE!</v>
      </c>
      <c r="P24" s="46" t="e" vm="1">
        <f t="shared" si="2"/>
        <v>#VALUE!</v>
      </c>
      <c r="Q24" s="46" t="e" vm="1">
        <f>($C24+$D24*(($P24/($H24*365))/$G24)+(1-$D24)*($F24*$E24))</f>
        <v>#VALUE!</v>
      </c>
    </row>
    <row r="25" spans="1:17">
      <c r="A25" s="46">
        <v>15</v>
      </c>
      <c r="C25" s="46" t="e" vm="2">
        <f>[1]!GenLimitNormal($C$9,$C$10,0,1000,0)</f>
        <v>#VALUE!</v>
      </c>
      <c r="D25" s="46" t="e" vm="2">
        <f>[1]!GenBetaPERT(0,$D$9,1)</f>
        <v>#VALUE!</v>
      </c>
      <c r="E25" s="46" t="e" vm="2">
        <f>[1]!GenLognormal($E$9,$E$10)</f>
        <v>#VALUE!</v>
      </c>
      <c r="F25" s="46" t="e" vm="2">
        <f>[1]!GenLognormal($F$9,$F$10)</f>
        <v>#VALUE!</v>
      </c>
      <c r="G25" s="46" t="e" vm="2">
        <f>[1]!GenLognormal($G$9,$G$10)</f>
        <v>#VALUE!</v>
      </c>
      <c r="H25" s="46" t="e" vm="2">
        <f>[1]!genNormal($H$9,$H$10)</f>
        <v>#VALUE!</v>
      </c>
      <c r="I25" s="46" t="e" vm="2">
        <f>[1]!genUniform($I$9,$I$10)</f>
        <v>#VALUE!</v>
      </c>
      <c r="J25" s="46" t="e" vm="1">
        <f t="shared" si="0"/>
        <v>#VALUE!</v>
      </c>
      <c r="K25" s="46" t="e" vm="1">
        <f>($C25+$D25*(($J25/($H25*365))/$G25)+(1-$D25)*($F25*$E25))</f>
        <v>#VALUE!</v>
      </c>
      <c r="L25" s="46" t="e" vm="2">
        <f>[1]!genUniform($I$9,$I$10)</f>
        <v>#VALUE!</v>
      </c>
      <c r="M25" s="46" t="e" vm="1">
        <f t="shared" si="1"/>
        <v>#VALUE!</v>
      </c>
      <c r="N25" s="46" t="e" vm="1">
        <f>($C25+$D25*(($M25/($H25*365))/$G25)+(1-$D25)*($F25*$E25))</f>
        <v>#VALUE!</v>
      </c>
      <c r="O25" s="46" t="e" vm="2">
        <f>[1]!genUniform($I$9,$I$10)</f>
        <v>#VALUE!</v>
      </c>
      <c r="P25" s="46" t="e" vm="1">
        <f t="shared" si="2"/>
        <v>#VALUE!</v>
      </c>
      <c r="Q25" s="46" t="e" vm="1">
        <f>($C25+$D25*(($P25/($H25*365))/$G25)+(1-$D25)*($F25*$E25))</f>
        <v>#VALUE!</v>
      </c>
    </row>
    <row r="26" spans="1:17">
      <c r="A26" s="46">
        <v>16</v>
      </c>
      <c r="C26" s="46" t="e" vm="2">
        <f>[1]!GenLimitNormal($C$9,$C$10,0,1000,0)</f>
        <v>#VALUE!</v>
      </c>
      <c r="D26" s="46" t="e" vm="2">
        <f>[1]!GenBetaPERT(0,$D$9,1)</f>
        <v>#VALUE!</v>
      </c>
      <c r="E26" s="46" t="e" vm="2">
        <f>[1]!GenLognormal($E$9,$E$10)</f>
        <v>#VALUE!</v>
      </c>
      <c r="F26" s="46" t="e" vm="2">
        <f>[1]!GenLognormal($F$9,$F$10)</f>
        <v>#VALUE!</v>
      </c>
      <c r="G26" s="46" t="e" vm="2">
        <f>[1]!GenLognormal($G$9,$G$10)</f>
        <v>#VALUE!</v>
      </c>
      <c r="H26" s="46" t="e" vm="2">
        <f>[1]!genNormal($H$9,$H$10)</f>
        <v>#VALUE!</v>
      </c>
      <c r="I26" s="46" t="e" vm="2">
        <f>[1]!genUniform($I$9,$I$10)</f>
        <v>#VALUE!</v>
      </c>
      <c r="J26" s="46" t="e" vm="1">
        <f t="shared" si="0"/>
        <v>#VALUE!</v>
      </c>
      <c r="K26" s="46" t="e" vm="1">
        <f>($C26+$D26*(($J26/($H26*365))/$G26)+(1-$D26)*($F26*$E26))</f>
        <v>#VALUE!</v>
      </c>
      <c r="L26" s="46" t="e" vm="2">
        <f>[1]!genUniform($I$9,$I$10)</f>
        <v>#VALUE!</v>
      </c>
      <c r="M26" s="46" t="e" vm="1">
        <f t="shared" si="1"/>
        <v>#VALUE!</v>
      </c>
      <c r="N26" s="46" t="e" vm="1">
        <f>($C26+$D26*(($M26/($H26*365))/$G26)+(1-$D26)*($F26*$E26))</f>
        <v>#VALUE!</v>
      </c>
      <c r="O26" s="46" t="e" vm="2">
        <f>[1]!genUniform($I$9,$I$10)</f>
        <v>#VALUE!</v>
      </c>
      <c r="P26" s="46" t="e" vm="1">
        <f t="shared" si="2"/>
        <v>#VALUE!</v>
      </c>
      <c r="Q26" s="46" t="e" vm="1">
        <f>($C26+$D26*(($P26/($H26*365))/$G26)+(1-$D26)*($F26*$E26))</f>
        <v>#VALUE!</v>
      </c>
    </row>
    <row r="27" spans="1:17">
      <c r="A27" s="46">
        <v>17</v>
      </c>
      <c r="C27" s="46" t="e" vm="2">
        <f>[1]!GenLimitNormal($C$9,$C$10,0,1000,0)</f>
        <v>#VALUE!</v>
      </c>
      <c r="D27" s="46" t="e" vm="2">
        <f>[1]!GenBetaPERT(0,$D$9,1)</f>
        <v>#VALUE!</v>
      </c>
      <c r="E27" s="46" t="e" vm="2">
        <f>[1]!GenLognormal($E$9,$E$10)</f>
        <v>#VALUE!</v>
      </c>
      <c r="F27" s="46" t="e" vm="2">
        <f>[1]!GenLognormal($F$9,$F$10)</f>
        <v>#VALUE!</v>
      </c>
      <c r="G27" s="46" t="e" vm="2">
        <f>[1]!GenLognormal($G$9,$G$10)</f>
        <v>#VALUE!</v>
      </c>
      <c r="H27" s="46" t="e" vm="2">
        <f>[1]!genNormal($H$9,$H$10)</f>
        <v>#VALUE!</v>
      </c>
      <c r="I27" s="46" t="e" vm="2">
        <f>[1]!genUniform($I$9,$I$10)</f>
        <v>#VALUE!</v>
      </c>
      <c r="J27" s="46" t="e" vm="1">
        <f t="shared" si="0"/>
        <v>#VALUE!</v>
      </c>
      <c r="K27" s="46" t="e" vm="1">
        <f>($C27+$D27*(($J27/($H27*365))/$G27)+(1-$D27)*($F27*$E27))</f>
        <v>#VALUE!</v>
      </c>
      <c r="L27" s="46" t="e" vm="2">
        <f>[1]!genUniform($I$9,$I$10)</f>
        <v>#VALUE!</v>
      </c>
      <c r="M27" s="46" t="e" vm="1">
        <f t="shared" si="1"/>
        <v>#VALUE!</v>
      </c>
      <c r="N27" s="46" t="e" vm="1">
        <f>($C27+$D27*(($M27/($H27*365))/$G27)+(1-$D27)*($F27*$E27))</f>
        <v>#VALUE!</v>
      </c>
      <c r="O27" s="46" t="e" vm="2">
        <f>[1]!genUniform($I$9,$I$10)</f>
        <v>#VALUE!</v>
      </c>
      <c r="P27" s="46" t="e" vm="1">
        <f t="shared" si="2"/>
        <v>#VALUE!</v>
      </c>
      <c r="Q27" s="46" t="e" vm="1">
        <f>($C27+$D27*(($P27/($H27*365))/$G27)+(1-$D27)*($F27*$E27))</f>
        <v>#VALUE!</v>
      </c>
    </row>
    <row r="28" spans="1:17">
      <c r="A28" s="46">
        <v>18</v>
      </c>
      <c r="C28" s="46" t="e" vm="2">
        <f>[1]!GenLimitNormal($C$9,$C$10,0,1000,0)</f>
        <v>#VALUE!</v>
      </c>
      <c r="D28" s="46" t="e" vm="2">
        <f>[1]!GenBetaPERT(0,$D$9,1)</f>
        <v>#VALUE!</v>
      </c>
      <c r="E28" s="46" t="e" vm="2">
        <f>[1]!GenLognormal($E$9,$E$10)</f>
        <v>#VALUE!</v>
      </c>
      <c r="F28" s="46" t="e" vm="2">
        <f>[1]!GenLognormal($F$9,$F$10)</f>
        <v>#VALUE!</v>
      </c>
      <c r="G28" s="46" t="e" vm="2">
        <f>[1]!GenLognormal($G$9,$G$10)</f>
        <v>#VALUE!</v>
      </c>
      <c r="H28" s="46" t="e" vm="2">
        <f>[1]!genNormal($H$9,$H$10)</f>
        <v>#VALUE!</v>
      </c>
      <c r="I28" s="46" t="e" vm="2">
        <f>[1]!genUniform($I$9,$I$10)</f>
        <v>#VALUE!</v>
      </c>
      <c r="J28" s="46" t="e" vm="1">
        <f t="shared" si="0"/>
        <v>#VALUE!</v>
      </c>
      <c r="K28" s="46" t="e" vm="1">
        <f>($C28+$D28*(($J28/($H28*365))/$G28)+(1-$D28)*($F28*$E28))</f>
        <v>#VALUE!</v>
      </c>
      <c r="L28" s="46" t="e" vm="2">
        <f>[1]!genUniform($I$9,$I$10)</f>
        <v>#VALUE!</v>
      </c>
      <c r="M28" s="46" t="e" vm="1">
        <f t="shared" si="1"/>
        <v>#VALUE!</v>
      </c>
      <c r="N28" s="46" t="e" vm="1">
        <f>($C28+$D28*(($M28/($H28*365))/$G28)+(1-$D28)*($F28*$E28))</f>
        <v>#VALUE!</v>
      </c>
      <c r="O28" s="46" t="e" vm="2">
        <f>[1]!genUniform($I$9,$I$10)</f>
        <v>#VALUE!</v>
      </c>
      <c r="P28" s="46" t="e" vm="1">
        <f t="shared" si="2"/>
        <v>#VALUE!</v>
      </c>
      <c r="Q28" s="46" t="e" vm="1">
        <f>($C28+$D28*(($P28/($H28*365))/$G28)+(1-$D28)*($F28*$E28))</f>
        <v>#VALUE!</v>
      </c>
    </row>
    <row r="29" spans="1:17">
      <c r="A29" s="46">
        <v>19</v>
      </c>
      <c r="C29" s="46" t="e" vm="2">
        <f>[1]!GenLimitNormal($C$9,$C$10,0,1000,0)</f>
        <v>#VALUE!</v>
      </c>
      <c r="D29" s="46" t="e" vm="2">
        <f>[1]!GenBetaPERT(0,$D$9,1)</f>
        <v>#VALUE!</v>
      </c>
      <c r="E29" s="46" t="e" vm="2">
        <f>[1]!GenLognormal($E$9,$E$10)</f>
        <v>#VALUE!</v>
      </c>
      <c r="F29" s="46" t="e" vm="2">
        <f>[1]!GenLognormal($F$9,$F$10)</f>
        <v>#VALUE!</v>
      </c>
      <c r="G29" s="46" t="e" vm="2">
        <f>[1]!GenLognormal($G$9,$G$10)</f>
        <v>#VALUE!</v>
      </c>
      <c r="H29" s="46" t="e" vm="2">
        <f>[1]!genNormal($H$9,$H$10)</f>
        <v>#VALUE!</v>
      </c>
      <c r="I29" s="46" t="e" vm="2">
        <f>[1]!genUniform($I$9,$I$10)</f>
        <v>#VALUE!</v>
      </c>
      <c r="J29" s="46" t="e" vm="1">
        <f t="shared" si="0"/>
        <v>#VALUE!</v>
      </c>
      <c r="K29" s="46" t="e" vm="1">
        <f>($C29+$D29*(($J29/($H29*365))/$G29)+(1-$D29)*($F29*$E29))</f>
        <v>#VALUE!</v>
      </c>
      <c r="L29" s="46" t="e" vm="2">
        <f>[1]!genUniform($I$9,$I$10)</f>
        <v>#VALUE!</v>
      </c>
      <c r="M29" s="46" t="e" vm="1">
        <f t="shared" si="1"/>
        <v>#VALUE!</v>
      </c>
      <c r="N29" s="46" t="e" vm="1">
        <f>($C29+$D29*(($M29/($H29*365))/$G29)+(1-$D29)*($F29*$E29))</f>
        <v>#VALUE!</v>
      </c>
      <c r="O29" s="46" t="e" vm="2">
        <f>[1]!genUniform($I$9,$I$10)</f>
        <v>#VALUE!</v>
      </c>
      <c r="P29" s="46" t="e" vm="1">
        <f t="shared" si="2"/>
        <v>#VALUE!</v>
      </c>
      <c r="Q29" s="46" t="e" vm="1">
        <f>($C29+$D29*(($P29/($H29*365))/$G29)+(1-$D29)*($F29*$E29))</f>
        <v>#VALUE!</v>
      </c>
    </row>
    <row r="30" spans="1:17">
      <c r="A30" s="46">
        <v>20</v>
      </c>
      <c r="C30" s="46" t="e" vm="2">
        <f>[1]!GenLimitNormal($C$9,$C$10,0,1000,0)</f>
        <v>#VALUE!</v>
      </c>
      <c r="D30" s="46" t="e" vm="2">
        <f>[1]!GenBetaPERT(0,$D$9,1)</f>
        <v>#VALUE!</v>
      </c>
      <c r="E30" s="46" t="e" vm="2">
        <f>[1]!GenLognormal($E$9,$E$10)</f>
        <v>#VALUE!</v>
      </c>
      <c r="F30" s="46" t="e" vm="2">
        <f>[1]!GenLognormal($F$9,$F$10)</f>
        <v>#VALUE!</v>
      </c>
      <c r="G30" s="46" t="e" vm="2">
        <f>[1]!GenLognormal($G$9,$G$10)</f>
        <v>#VALUE!</v>
      </c>
      <c r="H30" s="46" t="e" vm="2">
        <f>[1]!genNormal($H$9,$H$10)</f>
        <v>#VALUE!</v>
      </c>
      <c r="I30" s="46" t="e" vm="2">
        <f>[1]!genUniform($I$9,$I$10)</f>
        <v>#VALUE!</v>
      </c>
      <c r="J30" s="46" t="e" vm="1">
        <f t="shared" si="0"/>
        <v>#VALUE!</v>
      </c>
      <c r="K30" s="46" t="e" vm="1">
        <f>($C30+$D30*(($J30/($H30*365))/$G30)+(1-$D30)*($F30*$E30))</f>
        <v>#VALUE!</v>
      </c>
      <c r="L30" s="46" t="e" vm="2">
        <f>[1]!genUniform($I$9,$I$10)</f>
        <v>#VALUE!</v>
      </c>
      <c r="M30" s="46" t="e" vm="1">
        <f t="shared" si="1"/>
        <v>#VALUE!</v>
      </c>
      <c r="N30" s="46" t="e" vm="1">
        <f>($C30+$D30*(($M30/($H30*365))/$G30)+(1-$D30)*($F30*$E30))</f>
        <v>#VALUE!</v>
      </c>
      <c r="O30" s="46" t="e" vm="2">
        <f>[1]!genUniform($I$9,$I$10)</f>
        <v>#VALUE!</v>
      </c>
      <c r="P30" s="46" t="e" vm="1">
        <f t="shared" si="2"/>
        <v>#VALUE!</v>
      </c>
      <c r="Q30" s="46" t="e" vm="1">
        <f>($C30+$D30*(($P30/($H30*365))/$G30)+(1-$D30)*($F30*$E30))</f>
        <v>#VALUE!</v>
      </c>
    </row>
    <row r="31" spans="1:17">
      <c r="A31" s="46">
        <v>21</v>
      </c>
      <c r="C31" s="46" t="e" vm="2">
        <f>[1]!GenLimitNormal($C$9,$C$10,0,1000,0)</f>
        <v>#VALUE!</v>
      </c>
      <c r="D31" s="46" t="e" vm="2">
        <f>[1]!GenBetaPERT(0,$D$9,1)</f>
        <v>#VALUE!</v>
      </c>
      <c r="E31" s="46" t="e" vm="2">
        <f>[1]!GenLognormal($E$9,$E$10)</f>
        <v>#VALUE!</v>
      </c>
      <c r="F31" s="46" t="e" vm="2">
        <f>[1]!GenLognormal($F$9,$F$10)</f>
        <v>#VALUE!</v>
      </c>
      <c r="G31" s="46" t="e" vm="2">
        <f>[1]!GenLognormal($G$9,$G$10)</f>
        <v>#VALUE!</v>
      </c>
      <c r="H31" s="46" t="e" vm="2">
        <f>[1]!genNormal($H$9,$H$10)</f>
        <v>#VALUE!</v>
      </c>
      <c r="I31" s="46" t="e" vm="2">
        <f>[1]!genUniform($I$9,$I$10)</f>
        <v>#VALUE!</v>
      </c>
      <c r="J31" s="46" t="e" vm="1">
        <f t="shared" si="0"/>
        <v>#VALUE!</v>
      </c>
      <c r="K31" s="46" t="e" vm="1">
        <f>($C31+$D31*(($J31/($H31*365))/$G31)+(1-$D31)*($F31*$E31))</f>
        <v>#VALUE!</v>
      </c>
      <c r="L31" s="46" t="e" vm="2">
        <f>[1]!genUniform($I$9,$I$10)</f>
        <v>#VALUE!</v>
      </c>
      <c r="M31" s="46" t="e" vm="1">
        <f t="shared" si="1"/>
        <v>#VALUE!</v>
      </c>
      <c r="N31" s="46" t="e" vm="1">
        <f>($C31+$D31*(($M31/($H31*365))/$G31)+(1-$D31)*($F31*$E31))</f>
        <v>#VALUE!</v>
      </c>
      <c r="O31" s="46" t="e" vm="2">
        <f>[1]!genUniform($I$9,$I$10)</f>
        <v>#VALUE!</v>
      </c>
      <c r="P31" s="46" t="e" vm="1">
        <f t="shared" si="2"/>
        <v>#VALUE!</v>
      </c>
      <c r="Q31" s="46" t="e" vm="1">
        <f>($C31+$D31*(($P31/($H31*365))/$G31)+(1-$D31)*($F31*$E31))</f>
        <v>#VALUE!</v>
      </c>
    </row>
    <row r="32" spans="1:17">
      <c r="A32" s="46">
        <v>22</v>
      </c>
      <c r="C32" s="46" t="e" vm="2">
        <f>[1]!GenLimitNormal($C$9,$C$10,0,1000,0)</f>
        <v>#VALUE!</v>
      </c>
      <c r="D32" s="46" t="e" vm="2">
        <f>[1]!GenBetaPERT(0,$D$9,1)</f>
        <v>#VALUE!</v>
      </c>
      <c r="E32" s="46" t="e" vm="2">
        <f>[1]!GenLognormal($E$9,$E$10)</f>
        <v>#VALUE!</v>
      </c>
      <c r="F32" s="46" t="e" vm="2">
        <f>[1]!GenLognormal($F$9,$F$10)</f>
        <v>#VALUE!</v>
      </c>
      <c r="G32" s="46" t="e" vm="2">
        <f>[1]!GenLognormal($G$9,$G$10)</f>
        <v>#VALUE!</v>
      </c>
      <c r="H32" s="46" t="e" vm="2">
        <f>[1]!genNormal($H$9,$H$10)</f>
        <v>#VALUE!</v>
      </c>
      <c r="I32" s="46" t="e" vm="2">
        <f>[1]!genUniform($I$9,$I$10)</f>
        <v>#VALUE!</v>
      </c>
      <c r="J32" s="46" t="e" vm="1">
        <f t="shared" si="0"/>
        <v>#VALUE!</v>
      </c>
      <c r="K32" s="46" t="e" vm="1">
        <f>($C32+$D32*(($J32/($H32*365))/$G32)+(1-$D32)*($F32*$E32))</f>
        <v>#VALUE!</v>
      </c>
      <c r="L32" s="46" t="e" vm="2">
        <f>[1]!genUniform($I$9,$I$10)</f>
        <v>#VALUE!</v>
      </c>
      <c r="M32" s="46" t="e" vm="1">
        <f t="shared" si="1"/>
        <v>#VALUE!</v>
      </c>
      <c r="N32" s="46" t="e" vm="1">
        <f>($C32+$D32*(($M32/($H32*365))/$G32)+(1-$D32)*($F32*$E32))</f>
        <v>#VALUE!</v>
      </c>
      <c r="O32" s="46" t="e" vm="2">
        <f>[1]!genUniform($I$9,$I$10)</f>
        <v>#VALUE!</v>
      </c>
      <c r="P32" s="46" t="e" vm="1">
        <f t="shared" si="2"/>
        <v>#VALUE!</v>
      </c>
      <c r="Q32" s="46" t="e" vm="1">
        <f>($C32+$D32*(($P32/($H32*365))/$G32)+(1-$D32)*($F32*$E32))</f>
        <v>#VALUE!</v>
      </c>
    </row>
    <row r="33" spans="1:17">
      <c r="A33" s="46">
        <v>23</v>
      </c>
      <c r="C33" s="46" t="e" vm="2">
        <f>[1]!GenLimitNormal($C$9,$C$10,0,1000,0)</f>
        <v>#VALUE!</v>
      </c>
      <c r="D33" s="46" t="e" vm="2">
        <f>[1]!GenBetaPERT(0,$D$9,1)</f>
        <v>#VALUE!</v>
      </c>
      <c r="E33" s="46" t="e" vm="2">
        <f>[1]!GenLognormal($E$9,$E$10)</f>
        <v>#VALUE!</v>
      </c>
      <c r="F33" s="46" t="e" vm="2">
        <f>[1]!GenLognormal($F$9,$F$10)</f>
        <v>#VALUE!</v>
      </c>
      <c r="G33" s="46" t="e" vm="2">
        <f>[1]!GenLognormal($G$9,$G$10)</f>
        <v>#VALUE!</v>
      </c>
      <c r="H33" s="46" t="e" vm="2">
        <f>[1]!genNormal($H$9,$H$10)</f>
        <v>#VALUE!</v>
      </c>
      <c r="I33" s="46" t="e" vm="2">
        <f>[1]!genUniform($I$9,$I$10)</f>
        <v>#VALUE!</v>
      </c>
      <c r="J33" s="46" t="e" vm="1">
        <f t="shared" si="0"/>
        <v>#VALUE!</v>
      </c>
      <c r="K33" s="46" t="e" vm="1">
        <f>($C33+$D33*(($J33/($H33*365))/$G33)+(1-$D33)*($F33*$E33))</f>
        <v>#VALUE!</v>
      </c>
      <c r="L33" s="46" t="e" vm="2">
        <f>[1]!genUniform($I$9,$I$10)</f>
        <v>#VALUE!</v>
      </c>
      <c r="M33" s="46" t="e" vm="1">
        <f t="shared" si="1"/>
        <v>#VALUE!</v>
      </c>
      <c r="N33" s="46" t="e" vm="1">
        <f>($C33+$D33*(($M33/($H33*365))/$G33)+(1-$D33)*($F33*$E33))</f>
        <v>#VALUE!</v>
      </c>
      <c r="O33" s="46" t="e" vm="2">
        <f>[1]!genUniform($I$9,$I$10)</f>
        <v>#VALUE!</v>
      </c>
      <c r="P33" s="46" t="e" vm="1">
        <f t="shared" si="2"/>
        <v>#VALUE!</v>
      </c>
      <c r="Q33" s="46" t="e" vm="1">
        <f>($C33+$D33*(($P33/($H33*365))/$G33)+(1-$D33)*($F33*$E33))</f>
        <v>#VALUE!</v>
      </c>
    </row>
    <row r="34" spans="1:17">
      <c r="A34" s="46">
        <v>24</v>
      </c>
      <c r="C34" s="46" t="e" vm="2">
        <f>[1]!GenLimitNormal($C$9,$C$10,0,1000,0)</f>
        <v>#VALUE!</v>
      </c>
      <c r="D34" s="46" t="e" vm="2">
        <f>[1]!GenBetaPERT(0,$D$9,1)</f>
        <v>#VALUE!</v>
      </c>
      <c r="E34" s="46" t="e" vm="2">
        <f>[1]!GenLognormal($E$9,$E$10)</f>
        <v>#VALUE!</v>
      </c>
      <c r="F34" s="46" t="e" vm="2">
        <f>[1]!GenLognormal($F$9,$F$10)</f>
        <v>#VALUE!</v>
      </c>
      <c r="G34" s="46" t="e" vm="2">
        <f>[1]!GenLognormal($G$9,$G$10)</f>
        <v>#VALUE!</v>
      </c>
      <c r="H34" s="46" t="e" vm="2">
        <f>[1]!genNormal($H$9,$H$10)</f>
        <v>#VALUE!</v>
      </c>
      <c r="I34" s="46" t="e" vm="2">
        <f>[1]!genUniform($I$9,$I$10)</f>
        <v>#VALUE!</v>
      </c>
      <c r="J34" s="46" t="e" vm="1">
        <f t="shared" si="0"/>
        <v>#VALUE!</v>
      </c>
      <c r="K34" s="46" t="e" vm="1">
        <f>($C34+$D34*(($J34/($H34*365))/$G34)+(1-$D34)*($F34*$E34))</f>
        <v>#VALUE!</v>
      </c>
      <c r="L34" s="46" t="e" vm="2">
        <f>[1]!genUniform($I$9,$I$10)</f>
        <v>#VALUE!</v>
      </c>
      <c r="M34" s="46" t="e" vm="1">
        <f t="shared" si="1"/>
        <v>#VALUE!</v>
      </c>
      <c r="N34" s="46" t="e" vm="1">
        <f>($C34+$D34*(($M34/($H34*365))/$G34)+(1-$D34)*($F34*$E34))</f>
        <v>#VALUE!</v>
      </c>
      <c r="O34" s="46" t="e" vm="2">
        <f>[1]!genUniform($I$9,$I$10)</f>
        <v>#VALUE!</v>
      </c>
      <c r="P34" s="46" t="e" vm="1">
        <f t="shared" si="2"/>
        <v>#VALUE!</v>
      </c>
      <c r="Q34" s="46" t="e" vm="1">
        <f>($C34+$D34*(($P34/($H34*365))/$G34)+(1-$D34)*($F34*$E34))</f>
        <v>#VALUE!</v>
      </c>
    </row>
    <row r="35" spans="1:17">
      <c r="A35" s="46">
        <v>25</v>
      </c>
      <c r="C35" s="46" t="e" vm="2">
        <f>[1]!GenLimitNormal($C$9,$C$10,0,1000,0)</f>
        <v>#VALUE!</v>
      </c>
      <c r="D35" s="46" t="e" vm="2">
        <f>[1]!GenBetaPERT(0,$D$9,1)</f>
        <v>#VALUE!</v>
      </c>
      <c r="E35" s="46" t="e" vm="2">
        <f>[1]!GenLognormal($E$9,$E$10)</f>
        <v>#VALUE!</v>
      </c>
      <c r="F35" s="46" t="e" vm="2">
        <f>[1]!GenLognormal($F$9,$F$10)</f>
        <v>#VALUE!</v>
      </c>
      <c r="G35" s="46" t="e" vm="2">
        <f>[1]!GenLognormal($G$9,$G$10)</f>
        <v>#VALUE!</v>
      </c>
      <c r="H35" s="46" t="e" vm="2">
        <f>[1]!genNormal($H$9,$H$10)</f>
        <v>#VALUE!</v>
      </c>
      <c r="I35" s="46" t="e" vm="2">
        <f>[1]!genUniform($I$9,$I$10)</f>
        <v>#VALUE!</v>
      </c>
      <c r="J35" s="46" t="e" vm="1">
        <f t="shared" si="0"/>
        <v>#VALUE!</v>
      </c>
      <c r="K35" s="46" t="e" vm="1">
        <f>($C35+$D35*(($J35/($H35*365))/$G35)+(1-$D35)*($F35*$E35))</f>
        <v>#VALUE!</v>
      </c>
      <c r="L35" s="46" t="e" vm="2">
        <f>[1]!genUniform($I$9,$I$10)</f>
        <v>#VALUE!</v>
      </c>
      <c r="M35" s="46" t="e" vm="1">
        <f t="shared" si="1"/>
        <v>#VALUE!</v>
      </c>
      <c r="N35" s="46" t="e" vm="1">
        <f>($C35+$D35*(($M35/($H35*365))/$G35)+(1-$D35)*($F35*$E35))</f>
        <v>#VALUE!</v>
      </c>
      <c r="O35" s="46" t="e" vm="2">
        <f>[1]!genUniform($I$9,$I$10)</f>
        <v>#VALUE!</v>
      </c>
      <c r="P35" s="46" t="e" vm="1">
        <f t="shared" si="2"/>
        <v>#VALUE!</v>
      </c>
      <c r="Q35" s="46" t="e" vm="1">
        <f>($C35+$D35*(($P35/($H35*365))/$G35)+(1-$D35)*($F35*$E35))</f>
        <v>#VALUE!</v>
      </c>
    </row>
    <row r="36" spans="1:17">
      <c r="A36" s="46">
        <v>26</v>
      </c>
      <c r="C36" s="46" t="e" vm="2">
        <f>[1]!GenLimitNormal($C$9,$C$10,0,1000,0)</f>
        <v>#VALUE!</v>
      </c>
      <c r="D36" s="46" t="e" vm="2">
        <f>[1]!GenBetaPERT(0,$D$9,1)</f>
        <v>#VALUE!</v>
      </c>
      <c r="E36" s="46" t="e" vm="2">
        <f>[1]!GenLognormal($E$9,$E$10)</f>
        <v>#VALUE!</v>
      </c>
      <c r="F36" s="46" t="e" vm="2">
        <f>[1]!GenLognormal($F$9,$F$10)</f>
        <v>#VALUE!</v>
      </c>
      <c r="G36" s="46" t="e" vm="2">
        <f>[1]!GenLognormal($G$9,$G$10)</f>
        <v>#VALUE!</v>
      </c>
      <c r="H36" s="46" t="e" vm="2">
        <f>[1]!genNormal($H$9,$H$10)</f>
        <v>#VALUE!</v>
      </c>
      <c r="I36" s="46" t="e" vm="2">
        <f>[1]!genUniform($I$9,$I$10)</f>
        <v>#VALUE!</v>
      </c>
      <c r="J36" s="46" t="e" vm="1">
        <f t="shared" si="0"/>
        <v>#VALUE!</v>
      </c>
      <c r="K36" s="46" t="e" vm="1">
        <f>($C36+$D36*(($J36/($H36*365))/$G36)+(1-$D36)*($F36*$E36))</f>
        <v>#VALUE!</v>
      </c>
      <c r="L36" s="46" t="e" vm="2">
        <f>[1]!genUniform($I$9,$I$10)</f>
        <v>#VALUE!</v>
      </c>
      <c r="M36" s="46" t="e" vm="1">
        <f t="shared" si="1"/>
        <v>#VALUE!</v>
      </c>
      <c r="N36" s="46" t="e" vm="1">
        <f>($C36+$D36*(($M36/($H36*365))/$G36)+(1-$D36)*($F36*$E36))</f>
        <v>#VALUE!</v>
      </c>
      <c r="O36" s="46" t="e" vm="2">
        <f>[1]!genUniform($I$9,$I$10)</f>
        <v>#VALUE!</v>
      </c>
      <c r="P36" s="46" t="e" vm="1">
        <f t="shared" si="2"/>
        <v>#VALUE!</v>
      </c>
      <c r="Q36" s="46" t="e" vm="1">
        <f>($C36+$D36*(($P36/($H36*365))/$G36)+(1-$D36)*($F36*$E36))</f>
        <v>#VALUE!</v>
      </c>
    </row>
    <row r="37" spans="1:17">
      <c r="A37" s="46">
        <v>27</v>
      </c>
      <c r="C37" s="46" t="e" vm="2">
        <f>[1]!GenLimitNormal($C$9,$C$10,0,1000,0)</f>
        <v>#VALUE!</v>
      </c>
      <c r="D37" s="46" t="e" vm="2">
        <f>[1]!GenBetaPERT(0,$D$9,1)</f>
        <v>#VALUE!</v>
      </c>
      <c r="E37" s="46" t="e" vm="2">
        <f>[1]!GenLognormal($E$9,$E$10)</f>
        <v>#VALUE!</v>
      </c>
      <c r="F37" s="46" t="e" vm="2">
        <f>[1]!GenLognormal($F$9,$F$10)</f>
        <v>#VALUE!</v>
      </c>
      <c r="G37" s="46" t="e" vm="2">
        <f>[1]!GenLognormal($G$9,$G$10)</f>
        <v>#VALUE!</v>
      </c>
      <c r="H37" s="46" t="e" vm="2">
        <f>[1]!genNormal($H$9,$H$10)</f>
        <v>#VALUE!</v>
      </c>
      <c r="I37" s="46" t="e" vm="2">
        <f>[1]!genUniform($I$9,$I$10)</f>
        <v>#VALUE!</v>
      </c>
      <c r="J37" s="46" t="e" vm="1">
        <f t="shared" si="0"/>
        <v>#VALUE!</v>
      </c>
      <c r="K37" s="46" t="e" vm="1">
        <f>($C37+$D37*(($J37/($H37*365))/$G37)+(1-$D37)*($F37*$E37))</f>
        <v>#VALUE!</v>
      </c>
      <c r="L37" s="46" t="e" vm="2">
        <f>[1]!genUniform($I$9,$I$10)</f>
        <v>#VALUE!</v>
      </c>
      <c r="M37" s="46" t="e" vm="1">
        <f t="shared" si="1"/>
        <v>#VALUE!</v>
      </c>
      <c r="N37" s="46" t="e" vm="1">
        <f>($C37+$D37*(($M37/($H37*365))/$G37)+(1-$D37)*($F37*$E37))</f>
        <v>#VALUE!</v>
      </c>
      <c r="O37" s="46" t="e" vm="2">
        <f>[1]!genUniform($I$9,$I$10)</f>
        <v>#VALUE!</v>
      </c>
      <c r="P37" s="46" t="e" vm="1">
        <f t="shared" si="2"/>
        <v>#VALUE!</v>
      </c>
      <c r="Q37" s="46" t="e" vm="1">
        <f>($C37+$D37*(($P37/($H37*365))/$G37)+(1-$D37)*($F37*$E37))</f>
        <v>#VALUE!</v>
      </c>
    </row>
    <row r="38" spans="1:17">
      <c r="A38" s="46">
        <v>28</v>
      </c>
      <c r="C38" s="46" t="e" vm="2">
        <f>[1]!GenLimitNormal($C$9,$C$10,0,1000,0)</f>
        <v>#VALUE!</v>
      </c>
      <c r="D38" s="46" t="e" vm="2">
        <f>[1]!GenBetaPERT(0,$D$9,1)</f>
        <v>#VALUE!</v>
      </c>
      <c r="E38" s="46" t="e" vm="2">
        <f>[1]!GenLognormal($E$9,$E$10)</f>
        <v>#VALUE!</v>
      </c>
      <c r="F38" s="46" t="e" vm="2">
        <f>[1]!GenLognormal($F$9,$F$10)</f>
        <v>#VALUE!</v>
      </c>
      <c r="G38" s="46" t="e" vm="2">
        <f>[1]!GenLognormal($G$9,$G$10)</f>
        <v>#VALUE!</v>
      </c>
      <c r="H38" s="46" t="e" vm="2">
        <f>[1]!genNormal($H$9,$H$10)</f>
        <v>#VALUE!</v>
      </c>
      <c r="I38" s="46" t="e" vm="2">
        <f>[1]!genUniform($I$9,$I$10)</f>
        <v>#VALUE!</v>
      </c>
      <c r="J38" s="46" t="e" vm="1">
        <f t="shared" si="0"/>
        <v>#VALUE!</v>
      </c>
      <c r="K38" s="46" t="e" vm="1">
        <f>($C38+$D38*(($J38/($H38*365))/$G38)+(1-$D38)*($F38*$E38))</f>
        <v>#VALUE!</v>
      </c>
      <c r="L38" s="46" t="e" vm="2">
        <f>[1]!genUniform($I$9,$I$10)</f>
        <v>#VALUE!</v>
      </c>
      <c r="M38" s="46" t="e" vm="1">
        <f t="shared" si="1"/>
        <v>#VALUE!</v>
      </c>
      <c r="N38" s="46" t="e" vm="1">
        <f>($C38+$D38*(($M38/($H38*365))/$G38)+(1-$D38)*($F38*$E38))</f>
        <v>#VALUE!</v>
      </c>
      <c r="O38" s="46" t="e" vm="2">
        <f>[1]!genUniform($I$9,$I$10)</f>
        <v>#VALUE!</v>
      </c>
      <c r="P38" s="46" t="e" vm="1">
        <f t="shared" si="2"/>
        <v>#VALUE!</v>
      </c>
      <c r="Q38" s="46" t="e" vm="1">
        <f>($C38+$D38*(($P38/($H38*365))/$G38)+(1-$D38)*($F38*$E38))</f>
        <v>#VALUE!</v>
      </c>
    </row>
    <row r="39" spans="1:17">
      <c r="A39" s="46">
        <v>29</v>
      </c>
      <c r="C39" s="46" t="e" vm="2">
        <f>[1]!GenLimitNormal($C$9,$C$10,0,1000,0)</f>
        <v>#VALUE!</v>
      </c>
      <c r="D39" s="46" t="e" vm="2">
        <f>[1]!GenBetaPERT(0,$D$9,1)</f>
        <v>#VALUE!</v>
      </c>
      <c r="E39" s="46" t="e" vm="2">
        <f>[1]!GenLognormal($E$9,$E$10)</f>
        <v>#VALUE!</v>
      </c>
      <c r="F39" s="46" t="e" vm="2">
        <f>[1]!GenLognormal($F$9,$F$10)</f>
        <v>#VALUE!</v>
      </c>
      <c r="G39" s="46" t="e" vm="2">
        <f>[1]!GenLognormal($G$9,$G$10)</f>
        <v>#VALUE!</v>
      </c>
      <c r="H39" s="46" t="e" vm="2">
        <f>[1]!genNormal($H$9,$H$10)</f>
        <v>#VALUE!</v>
      </c>
      <c r="I39" s="46" t="e" vm="2">
        <f>[1]!genUniform($I$9,$I$10)</f>
        <v>#VALUE!</v>
      </c>
      <c r="J39" s="46" t="e" vm="1">
        <f t="shared" si="0"/>
        <v>#VALUE!</v>
      </c>
      <c r="K39" s="46" t="e" vm="1">
        <f>($C39+$D39*(($J39/($H39*365))/$G39)+(1-$D39)*($F39*$E39))</f>
        <v>#VALUE!</v>
      </c>
      <c r="L39" s="46" t="e" vm="2">
        <f>[1]!genUniform($I$9,$I$10)</f>
        <v>#VALUE!</v>
      </c>
      <c r="M39" s="46" t="e" vm="1">
        <f t="shared" si="1"/>
        <v>#VALUE!</v>
      </c>
      <c r="N39" s="46" t="e" vm="1">
        <f>($C39+$D39*(($M39/($H39*365))/$G39)+(1-$D39)*($F39*$E39))</f>
        <v>#VALUE!</v>
      </c>
      <c r="O39" s="46" t="e" vm="2">
        <f>[1]!genUniform($I$9,$I$10)</f>
        <v>#VALUE!</v>
      </c>
      <c r="P39" s="46" t="e" vm="1">
        <f t="shared" si="2"/>
        <v>#VALUE!</v>
      </c>
      <c r="Q39" s="46" t="e" vm="1">
        <f>($C39+$D39*(($P39/($H39*365))/$G39)+(1-$D39)*($F39*$E39))</f>
        <v>#VALUE!</v>
      </c>
    </row>
    <row r="40" spans="1:17">
      <c r="A40" s="46">
        <v>30</v>
      </c>
      <c r="C40" s="46" t="e" vm="2">
        <f>[1]!GenLimitNormal($C$9,$C$10,0,1000,0)</f>
        <v>#VALUE!</v>
      </c>
      <c r="D40" s="46" t="e" vm="2">
        <f>[1]!GenBetaPERT(0,$D$9,1)</f>
        <v>#VALUE!</v>
      </c>
      <c r="E40" s="46" t="e" vm="2">
        <f>[1]!GenLognormal($E$9,$E$10)</f>
        <v>#VALUE!</v>
      </c>
      <c r="F40" s="46" t="e" vm="2">
        <f>[1]!GenLognormal($F$9,$F$10)</f>
        <v>#VALUE!</v>
      </c>
      <c r="G40" s="46" t="e" vm="2">
        <f>[1]!GenLognormal($G$9,$G$10)</f>
        <v>#VALUE!</v>
      </c>
      <c r="H40" s="46" t="e" vm="2">
        <f>[1]!genNormal($H$9,$H$10)</f>
        <v>#VALUE!</v>
      </c>
      <c r="I40" s="46" t="e" vm="2">
        <f>[1]!genUniform($I$9,$I$10)</f>
        <v>#VALUE!</v>
      </c>
      <c r="J40" s="46" t="e" vm="1">
        <f t="shared" si="0"/>
        <v>#VALUE!</v>
      </c>
      <c r="K40" s="46" t="e" vm="1">
        <f>($C40+$D40*(($J40/($H40*365))/$G40)+(1-$D40)*($F40*$E40))</f>
        <v>#VALUE!</v>
      </c>
      <c r="L40" s="46" t="e" vm="2">
        <f>[1]!genUniform($I$9,$I$10)</f>
        <v>#VALUE!</v>
      </c>
      <c r="M40" s="46" t="e" vm="1">
        <f t="shared" si="1"/>
        <v>#VALUE!</v>
      </c>
      <c r="N40" s="46" t="e" vm="1">
        <f>($C40+$D40*(($M40/($H40*365))/$G40)+(1-$D40)*($F40*$E40))</f>
        <v>#VALUE!</v>
      </c>
      <c r="O40" s="46" t="e" vm="2">
        <f>[1]!genUniform($I$9,$I$10)</f>
        <v>#VALUE!</v>
      </c>
      <c r="P40" s="46" t="e" vm="1">
        <f t="shared" si="2"/>
        <v>#VALUE!</v>
      </c>
      <c r="Q40" s="46" t="e" vm="1">
        <f>($C40+$D40*(($P40/($H40*365))/$G40)+(1-$D40)*($F40*$E40))</f>
        <v>#VALUE!</v>
      </c>
    </row>
    <row r="41" spans="1:17">
      <c r="A41" s="46">
        <v>31</v>
      </c>
      <c r="C41" s="46" t="e" vm="2">
        <f>[1]!GenLimitNormal($C$9,$C$10,0,1000,0)</f>
        <v>#VALUE!</v>
      </c>
      <c r="D41" s="46" t="e" vm="2">
        <f>[1]!GenBetaPERT(0,$D$9,1)</f>
        <v>#VALUE!</v>
      </c>
      <c r="E41" s="46" t="e" vm="2">
        <f>[1]!GenLognormal($E$9,$E$10)</f>
        <v>#VALUE!</v>
      </c>
      <c r="F41" s="46" t="e" vm="2">
        <f>[1]!GenLognormal($F$9,$F$10)</f>
        <v>#VALUE!</v>
      </c>
      <c r="G41" s="46" t="e" vm="2">
        <f>[1]!GenLognormal($G$9,$G$10)</f>
        <v>#VALUE!</v>
      </c>
      <c r="H41" s="46" t="e" vm="2">
        <f>[1]!genNormal($H$9,$H$10)</f>
        <v>#VALUE!</v>
      </c>
      <c r="I41" s="46" t="e" vm="2">
        <f>[1]!genUniform($I$9,$I$10)</f>
        <v>#VALUE!</v>
      </c>
      <c r="J41" s="46" t="e" vm="1">
        <f t="shared" si="0"/>
        <v>#VALUE!</v>
      </c>
      <c r="K41" s="46" t="e" vm="1">
        <f>($C41+$D41*(($J41/($H41*365))/$G41)+(1-$D41)*($F41*$E41))</f>
        <v>#VALUE!</v>
      </c>
      <c r="L41" s="46" t="e" vm="2">
        <f>[1]!genUniform($I$9,$I$10)</f>
        <v>#VALUE!</v>
      </c>
      <c r="M41" s="46" t="e" vm="1">
        <f t="shared" si="1"/>
        <v>#VALUE!</v>
      </c>
      <c r="N41" s="46" t="e" vm="1">
        <f>($C41+$D41*(($M41/($H41*365))/$G41)+(1-$D41)*($F41*$E41))</f>
        <v>#VALUE!</v>
      </c>
      <c r="O41" s="46" t="e" vm="2">
        <f>[1]!genUniform($I$9,$I$10)</f>
        <v>#VALUE!</v>
      </c>
      <c r="P41" s="46" t="e" vm="1">
        <f t="shared" si="2"/>
        <v>#VALUE!</v>
      </c>
      <c r="Q41" s="46" t="e" vm="1">
        <f>($C41+$D41*(($P41/($H41*365))/$G41)+(1-$D41)*($F41*$E41))</f>
        <v>#VALUE!</v>
      </c>
    </row>
    <row r="42" spans="1:17">
      <c r="A42" s="46">
        <v>32</v>
      </c>
      <c r="C42" s="46" t="e" vm="2">
        <f>[1]!GenLimitNormal($C$9,$C$10,0,1000,0)</f>
        <v>#VALUE!</v>
      </c>
      <c r="D42" s="46" t="e" vm="2">
        <f>[1]!GenBetaPERT(0,$D$9,1)</f>
        <v>#VALUE!</v>
      </c>
      <c r="E42" s="46" t="e" vm="2">
        <f>[1]!GenLognormal($E$9,$E$10)</f>
        <v>#VALUE!</v>
      </c>
      <c r="F42" s="46" t="e" vm="2">
        <f>[1]!GenLognormal($F$9,$F$10)</f>
        <v>#VALUE!</v>
      </c>
      <c r="G42" s="46" t="e" vm="2">
        <f>[1]!GenLognormal($G$9,$G$10)</f>
        <v>#VALUE!</v>
      </c>
      <c r="H42" s="46" t="e" vm="2">
        <f>[1]!genNormal($H$9,$H$10)</f>
        <v>#VALUE!</v>
      </c>
      <c r="I42" s="46" t="e" vm="2">
        <f>[1]!genUniform($I$9,$I$10)</f>
        <v>#VALUE!</v>
      </c>
      <c r="J42" s="46" t="e" vm="1">
        <f t="shared" si="0"/>
        <v>#VALUE!</v>
      </c>
      <c r="K42" s="46" t="e" vm="1">
        <f>($C42+$D42*(($J42/($H42*365))/$G42)+(1-$D42)*($F42*$E42))</f>
        <v>#VALUE!</v>
      </c>
      <c r="L42" s="46" t="e" vm="2">
        <f>[1]!genUniform($I$9,$I$10)</f>
        <v>#VALUE!</v>
      </c>
      <c r="M42" s="46" t="e" vm="1">
        <f t="shared" si="1"/>
        <v>#VALUE!</v>
      </c>
      <c r="N42" s="46" t="e" vm="1">
        <f>($C42+$D42*(($M42/($H42*365))/$G42)+(1-$D42)*($F42*$E42))</f>
        <v>#VALUE!</v>
      </c>
      <c r="O42" s="46" t="e" vm="2">
        <f>[1]!genUniform($I$9,$I$10)</f>
        <v>#VALUE!</v>
      </c>
      <c r="P42" s="46" t="e" vm="1">
        <f t="shared" si="2"/>
        <v>#VALUE!</v>
      </c>
      <c r="Q42" s="46" t="e" vm="1">
        <f>($C42+$D42*(($P42/($H42*365))/$G42)+(1-$D42)*($F42*$E42))</f>
        <v>#VALUE!</v>
      </c>
    </row>
    <row r="43" spans="1:17">
      <c r="A43" s="46">
        <v>33</v>
      </c>
      <c r="C43" s="46" t="e" vm="2">
        <f>[1]!GenLimitNormal($C$9,$C$10,0,1000,0)</f>
        <v>#VALUE!</v>
      </c>
      <c r="D43" s="46" t="e" vm="2">
        <f>[1]!GenBetaPERT(0,$D$9,1)</f>
        <v>#VALUE!</v>
      </c>
      <c r="E43" s="46" t="e" vm="2">
        <f>[1]!GenLognormal($E$9,$E$10)</f>
        <v>#VALUE!</v>
      </c>
      <c r="F43" s="46" t="e" vm="2">
        <f>[1]!GenLognormal($F$9,$F$10)</f>
        <v>#VALUE!</v>
      </c>
      <c r="G43" s="46" t="e" vm="2">
        <f>[1]!GenLognormal($G$9,$G$10)</f>
        <v>#VALUE!</v>
      </c>
      <c r="H43" s="46" t="e" vm="2">
        <f>[1]!genNormal($H$9,$H$10)</f>
        <v>#VALUE!</v>
      </c>
      <c r="I43" s="46" t="e" vm="2">
        <f>[1]!genUniform($I$9,$I$10)</f>
        <v>#VALUE!</v>
      </c>
      <c r="J43" s="46" t="e" vm="1">
        <f t="shared" si="0"/>
        <v>#VALUE!</v>
      </c>
      <c r="K43" s="46" t="e" vm="1">
        <f>($C43+$D43*(($J43/($H43*365))/$G43)+(1-$D43)*($F43*$E43))</f>
        <v>#VALUE!</v>
      </c>
      <c r="L43" s="46" t="e" vm="2">
        <f>[1]!genUniform($I$9,$I$10)</f>
        <v>#VALUE!</v>
      </c>
      <c r="M43" s="46" t="e" vm="1">
        <f t="shared" si="1"/>
        <v>#VALUE!</v>
      </c>
      <c r="N43" s="46" t="e" vm="1">
        <f>($C43+$D43*(($M43/($H43*365))/$G43)+(1-$D43)*($F43*$E43))</f>
        <v>#VALUE!</v>
      </c>
      <c r="O43" s="46" t="e" vm="2">
        <f>[1]!genUniform($I$9,$I$10)</f>
        <v>#VALUE!</v>
      </c>
      <c r="P43" s="46" t="e" vm="1">
        <f t="shared" si="2"/>
        <v>#VALUE!</v>
      </c>
      <c r="Q43" s="46" t="e" vm="1">
        <f>($C43+$D43*(($P43/($H43*365))/$G43)+(1-$D43)*($F43*$E43))</f>
        <v>#VALUE!</v>
      </c>
    </row>
    <row r="44" spans="1:17">
      <c r="A44" s="46">
        <v>34</v>
      </c>
      <c r="C44" s="46" t="e" vm="2">
        <f>[1]!GenLimitNormal($C$9,$C$10,0,1000,0)</f>
        <v>#VALUE!</v>
      </c>
      <c r="D44" s="46" t="e" vm="2">
        <f>[1]!GenBetaPERT(0,$D$9,1)</f>
        <v>#VALUE!</v>
      </c>
      <c r="E44" s="46" t="e" vm="2">
        <f>[1]!GenLognormal($E$9,$E$10)</f>
        <v>#VALUE!</v>
      </c>
      <c r="F44" s="46" t="e" vm="2">
        <f>[1]!GenLognormal($F$9,$F$10)</f>
        <v>#VALUE!</v>
      </c>
      <c r="G44" s="46" t="e" vm="2">
        <f>[1]!GenLognormal($G$9,$G$10)</f>
        <v>#VALUE!</v>
      </c>
      <c r="H44" s="46" t="e" vm="2">
        <f>[1]!genNormal($H$9,$H$10)</f>
        <v>#VALUE!</v>
      </c>
      <c r="I44" s="46" t="e" vm="2">
        <f>[1]!genUniform($I$9,$I$10)</f>
        <v>#VALUE!</v>
      </c>
      <c r="J44" s="46" t="e" vm="1">
        <f t="shared" si="0"/>
        <v>#VALUE!</v>
      </c>
      <c r="K44" s="46" t="e" vm="1">
        <f>($C44+$D44*(($J44/($H44*365))/$G44)+(1-$D44)*($F44*$E44))</f>
        <v>#VALUE!</v>
      </c>
      <c r="L44" s="46" t="e" vm="2">
        <f>[1]!genUniform($I$9,$I$10)</f>
        <v>#VALUE!</v>
      </c>
      <c r="M44" s="46" t="e" vm="1">
        <f t="shared" si="1"/>
        <v>#VALUE!</v>
      </c>
      <c r="N44" s="46" t="e" vm="1">
        <f>($C44+$D44*(($M44/($H44*365))/$G44)+(1-$D44)*($F44*$E44))</f>
        <v>#VALUE!</v>
      </c>
      <c r="O44" s="46" t="e" vm="2">
        <f>[1]!genUniform($I$9,$I$10)</f>
        <v>#VALUE!</v>
      </c>
      <c r="P44" s="46" t="e" vm="1">
        <f t="shared" si="2"/>
        <v>#VALUE!</v>
      </c>
      <c r="Q44" s="46" t="e" vm="1">
        <f>($C44+$D44*(($P44/($H44*365))/$G44)+(1-$D44)*($F44*$E44))</f>
        <v>#VALUE!</v>
      </c>
    </row>
    <row r="45" spans="1:17">
      <c r="A45" s="46">
        <v>35</v>
      </c>
      <c r="C45" s="46" t="e" vm="2">
        <f>[1]!GenLimitNormal($C$9,$C$10,0,1000,0)</f>
        <v>#VALUE!</v>
      </c>
      <c r="D45" s="46" t="e" vm="2">
        <f>[1]!GenBetaPERT(0,$D$9,1)</f>
        <v>#VALUE!</v>
      </c>
      <c r="E45" s="46" t="e" vm="2">
        <f>[1]!GenLognormal($E$9,$E$10)</f>
        <v>#VALUE!</v>
      </c>
      <c r="F45" s="46" t="e" vm="2">
        <f>[1]!GenLognormal($F$9,$F$10)</f>
        <v>#VALUE!</v>
      </c>
      <c r="G45" s="46" t="e" vm="2">
        <f>[1]!GenLognormal($G$9,$G$10)</f>
        <v>#VALUE!</v>
      </c>
      <c r="H45" s="46" t="e" vm="2">
        <f>[1]!genNormal($H$9,$H$10)</f>
        <v>#VALUE!</v>
      </c>
      <c r="I45" s="46" t="e" vm="2">
        <f>[1]!genUniform($I$9,$I$10)</f>
        <v>#VALUE!</v>
      </c>
      <c r="J45" s="46" t="e" vm="1">
        <f t="shared" si="0"/>
        <v>#VALUE!</v>
      </c>
      <c r="K45" s="46" t="e" vm="1">
        <f>($C45+$D45*(($J45/($H45*365))/$G45)+(1-$D45)*($F45*$E45))</f>
        <v>#VALUE!</v>
      </c>
      <c r="L45" s="46" t="e" vm="2">
        <f>[1]!genUniform($I$9,$I$10)</f>
        <v>#VALUE!</v>
      </c>
      <c r="M45" s="46" t="e" vm="1">
        <f t="shared" si="1"/>
        <v>#VALUE!</v>
      </c>
      <c r="N45" s="46" t="e" vm="1">
        <f>($C45+$D45*(($M45/($H45*365))/$G45)+(1-$D45)*($F45*$E45))</f>
        <v>#VALUE!</v>
      </c>
      <c r="O45" s="46" t="e" vm="2">
        <f>[1]!genUniform($I$9,$I$10)</f>
        <v>#VALUE!</v>
      </c>
      <c r="P45" s="46" t="e" vm="1">
        <f t="shared" si="2"/>
        <v>#VALUE!</v>
      </c>
      <c r="Q45" s="46" t="e" vm="1">
        <f>($C45+$D45*(($P45/($H45*365))/$G45)+(1-$D45)*($F45*$E45))</f>
        <v>#VALUE!</v>
      </c>
    </row>
    <row r="46" spans="1:17">
      <c r="A46" s="46">
        <v>36</v>
      </c>
      <c r="C46" s="46" t="e" vm="2">
        <f>[1]!GenLimitNormal($C$9,$C$10,0,1000,0)</f>
        <v>#VALUE!</v>
      </c>
      <c r="D46" s="46" t="e" vm="2">
        <f>[1]!GenBetaPERT(0,$D$9,1)</f>
        <v>#VALUE!</v>
      </c>
      <c r="E46" s="46" t="e" vm="2">
        <f>[1]!GenLognormal($E$9,$E$10)</f>
        <v>#VALUE!</v>
      </c>
      <c r="F46" s="46" t="e" vm="2">
        <f>[1]!GenLognormal($F$9,$F$10)</f>
        <v>#VALUE!</v>
      </c>
      <c r="G46" s="46" t="e" vm="2">
        <f>[1]!GenLognormal($G$9,$G$10)</f>
        <v>#VALUE!</v>
      </c>
      <c r="H46" s="46" t="e" vm="2">
        <f>[1]!genNormal($H$9,$H$10)</f>
        <v>#VALUE!</v>
      </c>
      <c r="I46" s="46" t="e" vm="2">
        <f>[1]!genUniform($I$9,$I$10)</f>
        <v>#VALUE!</v>
      </c>
      <c r="J46" s="46" t="e" vm="1">
        <f t="shared" si="0"/>
        <v>#VALUE!</v>
      </c>
      <c r="K46" s="46" t="e" vm="1">
        <f>($C46+$D46*(($J46/($H46*365))/$G46)+(1-$D46)*($F46*$E46))</f>
        <v>#VALUE!</v>
      </c>
      <c r="L46" s="46" t="e" vm="2">
        <f>[1]!genUniform($I$9,$I$10)</f>
        <v>#VALUE!</v>
      </c>
      <c r="M46" s="46" t="e" vm="1">
        <f t="shared" si="1"/>
        <v>#VALUE!</v>
      </c>
      <c r="N46" s="46" t="e" vm="1">
        <f>($C46+$D46*(($M46/($H46*365))/$G46)+(1-$D46)*($F46*$E46))</f>
        <v>#VALUE!</v>
      </c>
      <c r="O46" s="46" t="e" vm="2">
        <f>[1]!genUniform($I$9,$I$10)</f>
        <v>#VALUE!</v>
      </c>
      <c r="P46" s="46" t="e" vm="1">
        <f t="shared" si="2"/>
        <v>#VALUE!</v>
      </c>
      <c r="Q46" s="46" t="e" vm="1">
        <f>($C46+$D46*(($P46/($H46*365))/$G46)+(1-$D46)*($F46*$E46))</f>
        <v>#VALUE!</v>
      </c>
    </row>
    <row r="47" spans="1:17">
      <c r="A47" s="46">
        <v>37</v>
      </c>
      <c r="C47" s="46" t="e" vm="2">
        <f>[1]!GenLimitNormal($C$9,$C$10,0,1000,0)</f>
        <v>#VALUE!</v>
      </c>
      <c r="D47" s="46" t="e" vm="2">
        <f>[1]!GenBetaPERT(0,$D$9,1)</f>
        <v>#VALUE!</v>
      </c>
      <c r="E47" s="46" t="e" vm="2">
        <f>[1]!GenLognormal($E$9,$E$10)</f>
        <v>#VALUE!</v>
      </c>
      <c r="F47" s="46" t="e" vm="2">
        <f>[1]!GenLognormal($F$9,$F$10)</f>
        <v>#VALUE!</v>
      </c>
      <c r="G47" s="46" t="e" vm="2">
        <f>[1]!GenLognormal($G$9,$G$10)</f>
        <v>#VALUE!</v>
      </c>
      <c r="H47" s="46" t="e" vm="2">
        <f>[1]!genNormal($H$9,$H$10)</f>
        <v>#VALUE!</v>
      </c>
      <c r="I47" s="46" t="e" vm="2">
        <f>[1]!genUniform($I$9,$I$10)</f>
        <v>#VALUE!</v>
      </c>
      <c r="J47" s="46" t="e" vm="1">
        <f t="shared" si="0"/>
        <v>#VALUE!</v>
      </c>
      <c r="K47" s="46" t="e" vm="1">
        <f>($C47+$D47*(($J47/($H47*365))/$G47)+(1-$D47)*($F47*$E47))</f>
        <v>#VALUE!</v>
      </c>
      <c r="L47" s="46" t="e" vm="2">
        <f>[1]!genUniform($I$9,$I$10)</f>
        <v>#VALUE!</v>
      </c>
      <c r="M47" s="46" t="e" vm="1">
        <f t="shared" si="1"/>
        <v>#VALUE!</v>
      </c>
      <c r="N47" s="46" t="e" vm="1">
        <f>($C47+$D47*(($M47/($H47*365))/$G47)+(1-$D47)*($F47*$E47))</f>
        <v>#VALUE!</v>
      </c>
      <c r="O47" s="46" t="e" vm="2">
        <f>[1]!genUniform($I$9,$I$10)</f>
        <v>#VALUE!</v>
      </c>
      <c r="P47" s="46" t="e" vm="1">
        <f t="shared" si="2"/>
        <v>#VALUE!</v>
      </c>
      <c r="Q47" s="46" t="e" vm="1">
        <f>($C47+$D47*(($P47/($H47*365))/$G47)+(1-$D47)*($F47*$E47))</f>
        <v>#VALUE!</v>
      </c>
    </row>
    <row r="48" spans="1:17">
      <c r="A48" s="46">
        <v>38</v>
      </c>
      <c r="C48" s="46" t="e" vm="2">
        <f>[1]!GenLimitNormal($C$9,$C$10,0,1000,0)</f>
        <v>#VALUE!</v>
      </c>
      <c r="D48" s="46" t="e" vm="2">
        <f>[1]!GenBetaPERT(0,$D$9,1)</f>
        <v>#VALUE!</v>
      </c>
      <c r="E48" s="46" t="e" vm="2">
        <f>[1]!GenLognormal($E$9,$E$10)</f>
        <v>#VALUE!</v>
      </c>
      <c r="F48" s="46" t="e" vm="2">
        <f>[1]!GenLognormal($F$9,$F$10)</f>
        <v>#VALUE!</v>
      </c>
      <c r="G48" s="46" t="e" vm="2">
        <f>[1]!GenLognormal($G$9,$G$10)</f>
        <v>#VALUE!</v>
      </c>
      <c r="H48" s="46" t="e" vm="2">
        <f>[1]!genNormal($H$9,$H$10)</f>
        <v>#VALUE!</v>
      </c>
      <c r="I48" s="46" t="e" vm="2">
        <f>[1]!genUniform($I$9,$I$10)</f>
        <v>#VALUE!</v>
      </c>
      <c r="J48" s="46" t="e" vm="1">
        <f t="shared" si="0"/>
        <v>#VALUE!</v>
      </c>
      <c r="K48" s="46" t="e" vm="1">
        <f>($C48+$D48*(($J48/($H48*365))/$G48)+(1-$D48)*($F48*$E48))</f>
        <v>#VALUE!</v>
      </c>
      <c r="L48" s="46" t="e" vm="2">
        <f>[1]!genUniform($I$9,$I$10)</f>
        <v>#VALUE!</v>
      </c>
      <c r="M48" s="46" t="e" vm="1">
        <f t="shared" si="1"/>
        <v>#VALUE!</v>
      </c>
      <c r="N48" s="46" t="e" vm="1">
        <f>($C48+$D48*(($M48/($H48*365))/$G48)+(1-$D48)*($F48*$E48))</f>
        <v>#VALUE!</v>
      </c>
      <c r="O48" s="46" t="e" vm="2">
        <f>[1]!genUniform($I$9,$I$10)</f>
        <v>#VALUE!</v>
      </c>
      <c r="P48" s="46" t="e" vm="1">
        <f t="shared" si="2"/>
        <v>#VALUE!</v>
      </c>
      <c r="Q48" s="46" t="e" vm="1">
        <f>($C48+$D48*(($P48/($H48*365))/$G48)+(1-$D48)*($F48*$E48))</f>
        <v>#VALUE!</v>
      </c>
    </row>
    <row r="49" spans="1:17">
      <c r="A49" s="46">
        <v>39</v>
      </c>
      <c r="C49" s="46" t="e" vm="2">
        <f>[1]!GenLimitNormal($C$9,$C$10,0,1000,0)</f>
        <v>#VALUE!</v>
      </c>
      <c r="D49" s="46" t="e" vm="2">
        <f>[1]!GenBetaPERT(0,$D$9,1)</f>
        <v>#VALUE!</v>
      </c>
      <c r="E49" s="46" t="e" vm="2">
        <f>[1]!GenLognormal($E$9,$E$10)</f>
        <v>#VALUE!</v>
      </c>
      <c r="F49" s="46" t="e" vm="2">
        <f>[1]!GenLognormal($F$9,$F$10)</f>
        <v>#VALUE!</v>
      </c>
      <c r="G49" s="46" t="e" vm="2">
        <f>[1]!GenLognormal($G$9,$G$10)</f>
        <v>#VALUE!</v>
      </c>
      <c r="H49" s="46" t="e" vm="2">
        <f>[1]!genNormal($H$9,$H$10)</f>
        <v>#VALUE!</v>
      </c>
      <c r="I49" s="46" t="e" vm="2">
        <f>[1]!genUniform($I$9,$I$10)</f>
        <v>#VALUE!</v>
      </c>
      <c r="J49" s="46" t="e" vm="1">
        <f t="shared" si="0"/>
        <v>#VALUE!</v>
      </c>
      <c r="K49" s="46" t="e" vm="1">
        <f>($C49+$D49*(($J49/($H49*365))/$G49)+(1-$D49)*($F49*$E49))</f>
        <v>#VALUE!</v>
      </c>
      <c r="L49" s="46" t="e" vm="2">
        <f>[1]!genUniform($I$9,$I$10)</f>
        <v>#VALUE!</v>
      </c>
      <c r="M49" s="46" t="e" vm="1">
        <f t="shared" si="1"/>
        <v>#VALUE!</v>
      </c>
      <c r="N49" s="46" t="e" vm="1">
        <f>($C49+$D49*(($M49/($H49*365))/$G49)+(1-$D49)*($F49*$E49))</f>
        <v>#VALUE!</v>
      </c>
      <c r="O49" s="46" t="e" vm="2">
        <f>[1]!genUniform($I$9,$I$10)</f>
        <v>#VALUE!</v>
      </c>
      <c r="P49" s="46" t="e" vm="1">
        <f t="shared" si="2"/>
        <v>#VALUE!</v>
      </c>
      <c r="Q49" s="46" t="e" vm="1">
        <f>($C49+$D49*(($P49/($H49*365))/$G49)+(1-$D49)*($F49*$E49))</f>
        <v>#VALUE!</v>
      </c>
    </row>
    <row r="50" spans="1:17">
      <c r="A50" s="46">
        <v>40</v>
      </c>
      <c r="C50" s="46" t="e" vm="2">
        <f>[1]!GenLimitNormal($C$9,$C$10,0,1000,0)</f>
        <v>#VALUE!</v>
      </c>
      <c r="D50" s="46" t="e" vm="2">
        <f>[1]!GenBetaPERT(0,$D$9,1)</f>
        <v>#VALUE!</v>
      </c>
      <c r="E50" s="46" t="e" vm="2">
        <f>[1]!GenLognormal($E$9,$E$10)</f>
        <v>#VALUE!</v>
      </c>
      <c r="F50" s="46" t="e" vm="2">
        <f>[1]!GenLognormal($F$9,$F$10)</f>
        <v>#VALUE!</v>
      </c>
      <c r="G50" s="46" t="e" vm="2">
        <f>[1]!GenLognormal($G$9,$G$10)</f>
        <v>#VALUE!</v>
      </c>
      <c r="H50" s="46" t="e" vm="2">
        <f>[1]!genNormal($H$9,$H$10)</f>
        <v>#VALUE!</v>
      </c>
      <c r="I50" s="46" t="e" vm="2">
        <f>[1]!genUniform($I$9,$I$10)</f>
        <v>#VALUE!</v>
      </c>
      <c r="J50" s="46" t="e" vm="1">
        <f t="shared" si="0"/>
        <v>#VALUE!</v>
      </c>
      <c r="K50" s="46" t="e" vm="1">
        <f>($C50+$D50*(($J50/($H50*365))/$G50)+(1-$D50)*($F50*$E50))</f>
        <v>#VALUE!</v>
      </c>
      <c r="L50" s="46" t="e" vm="2">
        <f>[1]!genUniform($I$9,$I$10)</f>
        <v>#VALUE!</v>
      </c>
      <c r="M50" s="46" t="e" vm="1">
        <f t="shared" si="1"/>
        <v>#VALUE!</v>
      </c>
      <c r="N50" s="46" t="e" vm="1">
        <f>($C50+$D50*(($M50/($H50*365))/$G50)+(1-$D50)*($F50*$E50))</f>
        <v>#VALUE!</v>
      </c>
      <c r="O50" s="46" t="e" vm="2">
        <f>[1]!genUniform($I$9,$I$10)</f>
        <v>#VALUE!</v>
      </c>
      <c r="P50" s="46" t="e" vm="1">
        <f t="shared" si="2"/>
        <v>#VALUE!</v>
      </c>
      <c r="Q50" s="46" t="e" vm="1">
        <f>($C50+$D50*(($P50/($H50*365))/$G50)+(1-$D50)*($F50*$E50))</f>
        <v>#VALUE!</v>
      </c>
    </row>
    <row r="51" spans="1:17">
      <c r="A51" s="46">
        <v>41</v>
      </c>
      <c r="C51" s="46" t="e" vm="2">
        <f>[1]!GenLimitNormal($C$9,$C$10,0,1000,0)</f>
        <v>#VALUE!</v>
      </c>
      <c r="D51" s="46" t="e" vm="2">
        <f>[1]!GenBetaPERT(0,$D$9,1)</f>
        <v>#VALUE!</v>
      </c>
      <c r="E51" s="46" t="e" vm="2">
        <f>[1]!GenLognormal($E$9,$E$10)</f>
        <v>#VALUE!</v>
      </c>
      <c r="F51" s="46" t="e" vm="2">
        <f>[1]!GenLognormal($F$9,$F$10)</f>
        <v>#VALUE!</v>
      </c>
      <c r="G51" s="46" t="e" vm="2">
        <f>[1]!GenLognormal($G$9,$G$10)</f>
        <v>#VALUE!</v>
      </c>
      <c r="H51" s="46" t="e" vm="2">
        <f>[1]!genNormal($H$9,$H$10)</f>
        <v>#VALUE!</v>
      </c>
      <c r="I51" s="46" t="e" vm="2">
        <f>[1]!genUniform($I$9,$I$10)</f>
        <v>#VALUE!</v>
      </c>
      <c r="J51" s="46" t="e" vm="1">
        <f t="shared" si="0"/>
        <v>#VALUE!</v>
      </c>
      <c r="K51" s="46" t="e" vm="1">
        <f>($C51+$D51*(($J51/($H51*365))/$G51)+(1-$D51)*($F51*$E51))</f>
        <v>#VALUE!</v>
      </c>
      <c r="L51" s="46" t="e" vm="2">
        <f>[1]!genUniform($I$9,$I$10)</f>
        <v>#VALUE!</v>
      </c>
      <c r="M51" s="46" t="e" vm="1">
        <f t="shared" si="1"/>
        <v>#VALUE!</v>
      </c>
      <c r="N51" s="46" t="e" vm="1">
        <f>($C51+$D51*(($M51/($H51*365))/$G51)+(1-$D51)*($F51*$E51))</f>
        <v>#VALUE!</v>
      </c>
      <c r="O51" s="46" t="e" vm="2">
        <f>[1]!genUniform($I$9,$I$10)</f>
        <v>#VALUE!</v>
      </c>
      <c r="P51" s="46" t="e" vm="1">
        <f t="shared" si="2"/>
        <v>#VALUE!</v>
      </c>
      <c r="Q51" s="46" t="e" vm="1">
        <f>($C51+$D51*(($P51/($H51*365))/$G51)+(1-$D51)*($F51*$E51))</f>
        <v>#VALUE!</v>
      </c>
    </row>
    <row r="52" spans="1:17">
      <c r="A52" s="46">
        <v>42</v>
      </c>
      <c r="C52" s="46" t="e" vm="2">
        <f>[1]!GenLimitNormal($C$9,$C$10,0,1000,0)</f>
        <v>#VALUE!</v>
      </c>
      <c r="D52" s="46" t="e" vm="2">
        <f>[1]!GenBetaPERT(0,$D$9,1)</f>
        <v>#VALUE!</v>
      </c>
      <c r="E52" s="46" t="e" vm="2">
        <f>[1]!GenLognormal($E$9,$E$10)</f>
        <v>#VALUE!</v>
      </c>
      <c r="F52" s="46" t="e" vm="2">
        <f>[1]!GenLognormal($F$9,$F$10)</f>
        <v>#VALUE!</v>
      </c>
      <c r="G52" s="46" t="e" vm="2">
        <f>[1]!GenLognormal($G$9,$G$10)</f>
        <v>#VALUE!</v>
      </c>
      <c r="H52" s="46" t="e" vm="2">
        <f>[1]!genNormal($H$9,$H$10)</f>
        <v>#VALUE!</v>
      </c>
      <c r="I52" s="46" t="e" vm="2">
        <f>[1]!genUniform($I$9,$I$10)</f>
        <v>#VALUE!</v>
      </c>
      <c r="J52" s="46" t="e" vm="1">
        <f t="shared" si="0"/>
        <v>#VALUE!</v>
      </c>
      <c r="K52" s="46" t="e" vm="1">
        <f>($C52+$D52*(($J52/($H52*365))/$G52)+(1-$D52)*($F52*$E52))</f>
        <v>#VALUE!</v>
      </c>
      <c r="L52" s="46" t="e" vm="2">
        <f>[1]!genUniform($I$9,$I$10)</f>
        <v>#VALUE!</v>
      </c>
      <c r="M52" s="46" t="e" vm="1">
        <f t="shared" si="1"/>
        <v>#VALUE!</v>
      </c>
      <c r="N52" s="46" t="e" vm="1">
        <f>($C52+$D52*(($M52/($H52*365))/$G52)+(1-$D52)*($F52*$E52))</f>
        <v>#VALUE!</v>
      </c>
      <c r="O52" s="46" t="e" vm="2">
        <f>[1]!genUniform($I$9,$I$10)</f>
        <v>#VALUE!</v>
      </c>
      <c r="P52" s="46" t="e" vm="1">
        <f t="shared" si="2"/>
        <v>#VALUE!</v>
      </c>
      <c r="Q52" s="46" t="e" vm="1">
        <f>($C52+$D52*(($P52/($H52*365))/$G52)+(1-$D52)*($F52*$E52))</f>
        <v>#VALUE!</v>
      </c>
    </row>
    <row r="53" spans="1:17">
      <c r="A53" s="46">
        <v>43</v>
      </c>
      <c r="C53" s="46" t="e" vm="2">
        <f>[1]!GenLimitNormal($C$9,$C$10,0,1000,0)</f>
        <v>#VALUE!</v>
      </c>
      <c r="D53" s="46" t="e" vm="2">
        <f>[1]!GenBetaPERT(0,$D$9,1)</f>
        <v>#VALUE!</v>
      </c>
      <c r="E53" s="46" t="e" vm="2">
        <f>[1]!GenLognormal($E$9,$E$10)</f>
        <v>#VALUE!</v>
      </c>
      <c r="F53" s="46" t="e" vm="2">
        <f>[1]!GenLognormal($F$9,$F$10)</f>
        <v>#VALUE!</v>
      </c>
      <c r="G53" s="46" t="e" vm="2">
        <f>[1]!GenLognormal($G$9,$G$10)</f>
        <v>#VALUE!</v>
      </c>
      <c r="H53" s="46" t="e" vm="2">
        <f>[1]!genNormal($H$9,$H$10)</f>
        <v>#VALUE!</v>
      </c>
      <c r="I53" s="46" t="e" vm="2">
        <f>[1]!genUniform($I$9,$I$10)</f>
        <v>#VALUE!</v>
      </c>
      <c r="J53" s="46" t="e" vm="1">
        <f t="shared" si="0"/>
        <v>#VALUE!</v>
      </c>
      <c r="K53" s="46" t="e" vm="1">
        <f>($C53+$D53*(($J53/($H53*365))/$G53)+(1-$D53)*($F53*$E53))</f>
        <v>#VALUE!</v>
      </c>
      <c r="L53" s="46" t="e" vm="2">
        <f>[1]!genUniform($I$9,$I$10)</f>
        <v>#VALUE!</v>
      </c>
      <c r="M53" s="46" t="e" vm="1">
        <f t="shared" si="1"/>
        <v>#VALUE!</v>
      </c>
      <c r="N53" s="46" t="e" vm="1">
        <f>($C53+$D53*(($M53/($H53*365))/$G53)+(1-$D53)*($F53*$E53))</f>
        <v>#VALUE!</v>
      </c>
      <c r="O53" s="46" t="e" vm="2">
        <f>[1]!genUniform($I$9,$I$10)</f>
        <v>#VALUE!</v>
      </c>
      <c r="P53" s="46" t="e" vm="1">
        <f t="shared" si="2"/>
        <v>#VALUE!</v>
      </c>
      <c r="Q53" s="46" t="e" vm="1">
        <f>($C53+$D53*(($P53/($H53*365))/$G53)+(1-$D53)*($F53*$E53))</f>
        <v>#VALUE!</v>
      </c>
    </row>
    <row r="54" spans="1:17">
      <c r="A54" s="46">
        <v>44</v>
      </c>
      <c r="C54" s="46" t="e" vm="2">
        <f>[1]!GenLimitNormal($C$9,$C$10,0,1000,0)</f>
        <v>#VALUE!</v>
      </c>
      <c r="D54" s="46" t="e" vm="2">
        <f>[1]!GenBetaPERT(0,$D$9,1)</f>
        <v>#VALUE!</v>
      </c>
      <c r="E54" s="46" t="e" vm="2">
        <f>[1]!GenLognormal($E$9,$E$10)</f>
        <v>#VALUE!</v>
      </c>
      <c r="F54" s="46" t="e" vm="2">
        <f>[1]!GenLognormal($F$9,$F$10)</f>
        <v>#VALUE!</v>
      </c>
      <c r="G54" s="46" t="e" vm="2">
        <f>[1]!GenLognormal($G$9,$G$10)</f>
        <v>#VALUE!</v>
      </c>
      <c r="H54" s="46" t="e" vm="2">
        <f>[1]!genNormal($H$9,$H$10)</f>
        <v>#VALUE!</v>
      </c>
      <c r="I54" s="46" t="e" vm="2">
        <f>[1]!genUniform($I$9,$I$10)</f>
        <v>#VALUE!</v>
      </c>
      <c r="J54" s="46" t="e" vm="1">
        <f t="shared" si="0"/>
        <v>#VALUE!</v>
      </c>
      <c r="K54" s="46" t="e" vm="1">
        <f>($C54+$D54*(($J54/($H54*365))/$G54)+(1-$D54)*($F54*$E54))</f>
        <v>#VALUE!</v>
      </c>
      <c r="L54" s="46" t="e" vm="2">
        <f>[1]!genUniform($I$9,$I$10)</f>
        <v>#VALUE!</v>
      </c>
      <c r="M54" s="46" t="e" vm="1">
        <f t="shared" si="1"/>
        <v>#VALUE!</v>
      </c>
      <c r="N54" s="46" t="e" vm="1">
        <f>($C54+$D54*(($M54/($H54*365))/$G54)+(1-$D54)*($F54*$E54))</f>
        <v>#VALUE!</v>
      </c>
      <c r="O54" s="46" t="e" vm="2">
        <f>[1]!genUniform($I$9,$I$10)</f>
        <v>#VALUE!</v>
      </c>
      <c r="P54" s="46" t="e" vm="1">
        <f t="shared" si="2"/>
        <v>#VALUE!</v>
      </c>
      <c r="Q54" s="46" t="e" vm="1">
        <f>($C54+$D54*(($P54/($H54*365))/$G54)+(1-$D54)*($F54*$E54))</f>
        <v>#VALUE!</v>
      </c>
    </row>
    <row r="55" spans="1:17">
      <c r="A55" s="46">
        <v>45</v>
      </c>
      <c r="C55" s="46" t="e" vm="2">
        <f>[1]!GenLimitNormal($C$9,$C$10,0,1000,0)</f>
        <v>#VALUE!</v>
      </c>
      <c r="D55" s="46" t="e" vm="2">
        <f>[1]!GenBetaPERT(0,$D$9,1)</f>
        <v>#VALUE!</v>
      </c>
      <c r="E55" s="46" t="e" vm="2">
        <f>[1]!GenLognormal($E$9,$E$10)</f>
        <v>#VALUE!</v>
      </c>
      <c r="F55" s="46" t="e" vm="2">
        <f>[1]!GenLognormal($F$9,$F$10)</f>
        <v>#VALUE!</v>
      </c>
      <c r="G55" s="46" t="e" vm="2">
        <f>[1]!GenLognormal($G$9,$G$10)</f>
        <v>#VALUE!</v>
      </c>
      <c r="H55" s="46" t="e" vm="2">
        <f>[1]!genNormal($H$9,$H$10)</f>
        <v>#VALUE!</v>
      </c>
      <c r="I55" s="46" t="e" vm="2">
        <f>[1]!genUniform($I$9,$I$10)</f>
        <v>#VALUE!</v>
      </c>
      <c r="J55" s="46" t="e" vm="1">
        <f t="shared" si="0"/>
        <v>#VALUE!</v>
      </c>
      <c r="K55" s="46" t="e" vm="1">
        <f>($C55+$D55*(($J55/($H55*365))/$G55)+(1-$D55)*($F55*$E55))</f>
        <v>#VALUE!</v>
      </c>
      <c r="L55" s="46" t="e" vm="2">
        <f>[1]!genUniform($I$9,$I$10)</f>
        <v>#VALUE!</v>
      </c>
      <c r="M55" s="46" t="e" vm="1">
        <f t="shared" si="1"/>
        <v>#VALUE!</v>
      </c>
      <c r="N55" s="46" t="e" vm="1">
        <f>($C55+$D55*(($M55/($H55*365))/$G55)+(1-$D55)*($F55*$E55))</f>
        <v>#VALUE!</v>
      </c>
      <c r="O55" s="46" t="e" vm="2">
        <f>[1]!genUniform($I$9,$I$10)</f>
        <v>#VALUE!</v>
      </c>
      <c r="P55" s="46" t="e" vm="1">
        <f t="shared" si="2"/>
        <v>#VALUE!</v>
      </c>
      <c r="Q55" s="46" t="e" vm="1">
        <f>($C55+$D55*(($P55/($H55*365))/$G55)+(1-$D55)*($F55*$E55))</f>
        <v>#VALUE!</v>
      </c>
    </row>
    <row r="56" spans="1:17">
      <c r="A56" s="46">
        <v>46</v>
      </c>
      <c r="C56" s="46" t="e" vm="2">
        <f>[1]!GenLimitNormal($C$9,$C$10,0,1000,0)</f>
        <v>#VALUE!</v>
      </c>
      <c r="D56" s="46" t="e" vm="2">
        <f>[1]!GenBetaPERT(0,$D$9,1)</f>
        <v>#VALUE!</v>
      </c>
      <c r="E56" s="46" t="e" vm="2">
        <f>[1]!GenLognormal($E$9,$E$10)</f>
        <v>#VALUE!</v>
      </c>
      <c r="F56" s="46" t="e" vm="2">
        <f>[1]!GenLognormal($F$9,$F$10)</f>
        <v>#VALUE!</v>
      </c>
      <c r="G56" s="46" t="e" vm="2">
        <f>[1]!GenLognormal($G$9,$G$10)</f>
        <v>#VALUE!</v>
      </c>
      <c r="H56" s="46" t="e" vm="2">
        <f>[1]!genNormal($H$9,$H$10)</f>
        <v>#VALUE!</v>
      </c>
      <c r="I56" s="46" t="e" vm="2">
        <f>[1]!genUniform($I$9,$I$10)</f>
        <v>#VALUE!</v>
      </c>
      <c r="J56" s="46" t="e" vm="1">
        <f t="shared" si="0"/>
        <v>#VALUE!</v>
      </c>
      <c r="K56" s="46" t="e" vm="1">
        <f>($C56+$D56*(($J56/($H56*365))/$G56)+(1-$D56)*($F56*$E56))</f>
        <v>#VALUE!</v>
      </c>
      <c r="L56" s="46" t="e" vm="2">
        <f>[1]!genUniform($I$9,$I$10)</f>
        <v>#VALUE!</v>
      </c>
      <c r="M56" s="46" t="e" vm="1">
        <f t="shared" si="1"/>
        <v>#VALUE!</v>
      </c>
      <c r="N56" s="46" t="e" vm="1">
        <f>($C56+$D56*(($M56/($H56*365))/$G56)+(1-$D56)*($F56*$E56))</f>
        <v>#VALUE!</v>
      </c>
      <c r="O56" s="46" t="e" vm="2">
        <f>[1]!genUniform($I$9,$I$10)</f>
        <v>#VALUE!</v>
      </c>
      <c r="P56" s="46" t="e" vm="1">
        <f t="shared" si="2"/>
        <v>#VALUE!</v>
      </c>
      <c r="Q56" s="46" t="e" vm="1">
        <f>($C56+$D56*(($P56/($H56*365))/$G56)+(1-$D56)*($F56*$E56))</f>
        <v>#VALUE!</v>
      </c>
    </row>
    <row r="57" spans="1:17">
      <c r="A57" s="46">
        <v>47</v>
      </c>
      <c r="C57" s="46" t="e" vm="2">
        <f>[1]!GenLimitNormal($C$9,$C$10,0,1000,0)</f>
        <v>#VALUE!</v>
      </c>
      <c r="D57" s="46" t="e" vm="2">
        <f>[1]!GenBetaPERT(0,$D$9,1)</f>
        <v>#VALUE!</v>
      </c>
      <c r="E57" s="46" t="e" vm="2">
        <f>[1]!GenLognormal($E$9,$E$10)</f>
        <v>#VALUE!</v>
      </c>
      <c r="F57" s="46" t="e" vm="2">
        <f>[1]!GenLognormal($F$9,$F$10)</f>
        <v>#VALUE!</v>
      </c>
      <c r="G57" s="46" t="e" vm="2">
        <f>[1]!GenLognormal($G$9,$G$10)</f>
        <v>#VALUE!</v>
      </c>
      <c r="H57" s="46" t="e" vm="2">
        <f>[1]!genNormal($H$9,$H$10)</f>
        <v>#VALUE!</v>
      </c>
      <c r="I57" s="46" t="e" vm="2">
        <f>[1]!genUniform($I$9,$I$10)</f>
        <v>#VALUE!</v>
      </c>
      <c r="J57" s="46" t="e" vm="1">
        <f t="shared" si="0"/>
        <v>#VALUE!</v>
      </c>
      <c r="K57" s="46" t="e" vm="1">
        <f>($C57+$D57*(($J57/($H57*365))/$G57)+(1-$D57)*($F57*$E57))</f>
        <v>#VALUE!</v>
      </c>
      <c r="L57" s="46" t="e" vm="2">
        <f>[1]!genUniform($I$9,$I$10)</f>
        <v>#VALUE!</v>
      </c>
      <c r="M57" s="46" t="e" vm="1">
        <f t="shared" si="1"/>
        <v>#VALUE!</v>
      </c>
      <c r="N57" s="46" t="e" vm="1">
        <f>($C57+$D57*(($M57/($H57*365))/$G57)+(1-$D57)*($F57*$E57))</f>
        <v>#VALUE!</v>
      </c>
      <c r="O57" s="46" t="e" vm="2">
        <f>[1]!genUniform($I$9,$I$10)</f>
        <v>#VALUE!</v>
      </c>
      <c r="P57" s="46" t="e" vm="1">
        <f t="shared" si="2"/>
        <v>#VALUE!</v>
      </c>
      <c r="Q57" s="46" t="e" vm="1">
        <f>($C57+$D57*(($P57/($H57*365))/$G57)+(1-$D57)*($F57*$E57))</f>
        <v>#VALUE!</v>
      </c>
    </row>
    <row r="58" spans="1:17">
      <c r="I58" s="47"/>
      <c r="J58" s="47"/>
      <c r="L58" s="47"/>
      <c r="M58" s="47"/>
      <c r="P58" s="47"/>
    </row>
    <row r="59" spans="1:17">
      <c r="I59" s="47"/>
      <c r="J59" s="47"/>
      <c r="L59" s="47"/>
      <c r="M59" s="47"/>
      <c r="P59" s="47"/>
    </row>
    <row r="60" spans="1:17">
      <c r="I60" s="47"/>
      <c r="J60" s="47"/>
      <c r="L60" s="47"/>
      <c r="M60" s="47"/>
      <c r="P60" s="47"/>
    </row>
    <row r="61" spans="1:17">
      <c r="I61" s="47"/>
      <c r="J61" s="47"/>
      <c r="L61" s="47"/>
      <c r="M61" s="47"/>
      <c r="P61" s="47"/>
    </row>
    <row r="62" spans="1:17">
      <c r="I62" s="47"/>
      <c r="J62" s="47"/>
      <c r="L62" s="47"/>
      <c r="M62" s="47"/>
      <c r="P62" s="47"/>
    </row>
    <row r="63" spans="1:17">
      <c r="I63" s="47"/>
      <c r="J63" s="47"/>
      <c r="L63" s="47"/>
      <c r="M63" s="47"/>
      <c r="P63" s="47"/>
    </row>
    <row r="64" spans="1:17">
      <c r="I64" s="47"/>
      <c r="J64" s="47"/>
      <c r="L64" s="47"/>
      <c r="M64" s="47"/>
      <c r="P64" s="47"/>
    </row>
    <row r="65" spans="9:16">
      <c r="I65" s="47"/>
      <c r="J65" s="47"/>
      <c r="L65" s="47"/>
      <c r="M65" s="47"/>
      <c r="P65" s="47"/>
    </row>
    <row r="66" spans="9:16">
      <c r="I66" s="47"/>
      <c r="J66" s="47"/>
      <c r="L66" s="47"/>
      <c r="M66" s="47"/>
      <c r="P66" s="47"/>
    </row>
    <row r="67" spans="9:16">
      <c r="I67" s="47"/>
      <c r="J67" s="47"/>
      <c r="L67" s="47"/>
      <c r="M67" s="47"/>
      <c r="P67" s="47"/>
    </row>
    <row r="68" spans="9:16">
      <c r="I68" s="47"/>
      <c r="J68" s="47"/>
      <c r="L68" s="47"/>
      <c r="M68" s="47"/>
      <c r="P68" s="47"/>
    </row>
    <row r="69" spans="9:16">
      <c r="I69" s="47"/>
      <c r="J69" s="47"/>
      <c r="L69" s="47"/>
      <c r="M69" s="47"/>
      <c r="P69" s="47"/>
    </row>
    <row r="70" spans="9:16">
      <c r="I70" s="47"/>
      <c r="J70" s="47"/>
      <c r="L70" s="47"/>
      <c r="M70" s="47"/>
      <c r="P70" s="47"/>
    </row>
    <row r="71" spans="9:16">
      <c r="I71" s="47"/>
      <c r="J71" s="47"/>
      <c r="L71" s="47"/>
      <c r="M71" s="47"/>
      <c r="P71" s="47"/>
    </row>
    <row r="72" spans="9:16">
      <c r="I72" s="47"/>
      <c r="J72" s="47"/>
      <c r="L72" s="47"/>
      <c r="M72" s="47"/>
      <c r="P72" s="47"/>
    </row>
    <row r="73" spans="9:16">
      <c r="I73" s="47"/>
      <c r="J73" s="47"/>
      <c r="L73" s="47"/>
      <c r="M73" s="47"/>
      <c r="P73" s="47"/>
    </row>
    <row r="74" spans="9:16">
      <c r="I74" s="47"/>
      <c r="J74" s="47"/>
      <c r="L74" s="47"/>
      <c r="M74" s="47"/>
      <c r="P74" s="47"/>
    </row>
    <row r="75" spans="9:16">
      <c r="I75" s="47"/>
      <c r="J75" s="47"/>
      <c r="L75" s="47"/>
      <c r="M75" s="47"/>
      <c r="P75" s="47"/>
    </row>
    <row r="76" spans="9:16">
      <c r="I76" s="47"/>
      <c r="J76" s="47"/>
      <c r="L76" s="47"/>
      <c r="M76" s="47"/>
      <c r="P76" s="47"/>
    </row>
    <row r="77" spans="9:16">
      <c r="I77" s="47"/>
      <c r="J77" s="47"/>
      <c r="L77" s="47"/>
      <c r="M77" s="47"/>
      <c r="P77" s="47"/>
    </row>
    <row r="78" spans="9:16">
      <c r="I78" s="47"/>
      <c r="J78" s="47"/>
      <c r="L78" s="47"/>
      <c r="M78" s="47"/>
      <c r="P78" s="47"/>
    </row>
    <row r="79" spans="9:16">
      <c r="I79" s="47"/>
      <c r="J79" s="47"/>
      <c r="L79" s="47"/>
      <c r="M79" s="47"/>
      <c r="P79" s="47"/>
    </row>
    <row r="80" spans="9:16">
      <c r="I80" s="47"/>
      <c r="J80" s="47"/>
      <c r="L80" s="47"/>
      <c r="M80" s="47"/>
      <c r="P80" s="47"/>
    </row>
    <row r="81" spans="9:16">
      <c r="I81" s="47"/>
      <c r="J81" s="47"/>
      <c r="L81" s="47"/>
      <c r="M81" s="47"/>
      <c r="P81" s="47"/>
    </row>
    <row r="82" spans="9:16">
      <c r="I82" s="47"/>
      <c r="J82" s="47"/>
      <c r="L82" s="47"/>
      <c r="M82" s="47"/>
      <c r="P82" s="47"/>
    </row>
    <row r="83" spans="9:16">
      <c r="I83" s="47"/>
      <c r="J83" s="47"/>
      <c r="L83" s="47"/>
      <c r="M83" s="47"/>
      <c r="P83" s="47"/>
    </row>
    <row r="84" spans="9:16">
      <c r="I84" s="47"/>
      <c r="J84" s="47"/>
      <c r="L84" s="47"/>
      <c r="M84" s="47"/>
      <c r="P84" s="47"/>
    </row>
    <row r="85" spans="9:16">
      <c r="I85" s="47"/>
      <c r="J85" s="47"/>
      <c r="L85" s="47"/>
      <c r="M85" s="47"/>
      <c r="P85" s="47"/>
    </row>
    <row r="86" spans="9:16">
      <c r="I86" s="47"/>
      <c r="J86" s="47"/>
      <c r="L86" s="47"/>
      <c r="M86" s="47"/>
      <c r="P86" s="47"/>
    </row>
    <row r="87" spans="9:16">
      <c r="I87" s="47"/>
      <c r="J87" s="47"/>
      <c r="L87" s="47"/>
      <c r="M87" s="47"/>
      <c r="P87" s="47"/>
    </row>
    <row r="88" spans="9:16">
      <c r="I88" s="47"/>
      <c r="J88" s="47"/>
      <c r="L88" s="47"/>
      <c r="M88" s="47"/>
      <c r="P88" s="47"/>
    </row>
    <row r="89" spans="9:16">
      <c r="I89" s="47"/>
      <c r="J89" s="47"/>
      <c r="L89" s="47"/>
      <c r="M89" s="47"/>
      <c r="P89" s="47"/>
    </row>
    <row r="90" spans="9:16">
      <c r="I90" s="47"/>
      <c r="J90" s="47"/>
      <c r="L90" s="47"/>
      <c r="M90" s="47"/>
      <c r="P90" s="47"/>
    </row>
    <row r="91" spans="9:16">
      <c r="I91" s="47"/>
      <c r="J91" s="47"/>
      <c r="L91" s="47"/>
      <c r="M91" s="47"/>
      <c r="P91" s="47"/>
    </row>
    <row r="92" spans="9:16">
      <c r="I92" s="47"/>
      <c r="J92" s="47"/>
      <c r="L92" s="47"/>
      <c r="M92" s="47"/>
      <c r="P92" s="47"/>
    </row>
    <row r="93" spans="9:16">
      <c r="I93" s="47"/>
      <c r="J93" s="47"/>
      <c r="L93" s="47"/>
      <c r="M93" s="47"/>
      <c r="P93" s="47"/>
    </row>
    <row r="94" spans="9:16">
      <c r="I94" s="47"/>
      <c r="J94" s="47"/>
      <c r="L94" s="47"/>
      <c r="M94" s="47"/>
      <c r="P94" s="47"/>
    </row>
    <row r="95" spans="9:16">
      <c r="I95" s="47"/>
      <c r="J95" s="47"/>
      <c r="L95" s="47"/>
      <c r="M95" s="47"/>
      <c r="P95" s="47"/>
    </row>
    <row r="96" spans="9:16">
      <c r="I96" s="47"/>
      <c r="J96" s="47"/>
      <c r="L96" s="47"/>
      <c r="M96" s="47"/>
      <c r="P96" s="47"/>
    </row>
    <row r="97" spans="9:16">
      <c r="I97" s="47"/>
      <c r="J97" s="47"/>
      <c r="L97" s="47"/>
      <c r="M97" s="47"/>
      <c r="P97" s="47"/>
    </row>
    <row r="98" spans="9:16">
      <c r="I98" s="47"/>
      <c r="J98" s="47"/>
      <c r="L98" s="47"/>
      <c r="M98" s="47"/>
      <c r="P98" s="47"/>
    </row>
    <row r="99" spans="9:16">
      <c r="I99" s="47"/>
      <c r="J99" s="47"/>
      <c r="L99" s="47"/>
      <c r="M99" s="47"/>
      <c r="P99" s="47"/>
    </row>
    <row r="100" spans="9:16">
      <c r="I100" s="47"/>
      <c r="J100" s="47"/>
      <c r="L100" s="47"/>
      <c r="M100" s="47"/>
      <c r="P100" s="47"/>
    </row>
    <row r="101" spans="9:16">
      <c r="I101" s="47"/>
      <c r="J101" s="47"/>
      <c r="L101" s="47"/>
      <c r="M101" s="47"/>
      <c r="P101" s="47"/>
    </row>
    <row r="102" spans="9:16">
      <c r="I102" s="47"/>
      <c r="J102" s="47"/>
      <c r="L102" s="47"/>
      <c r="M102" s="47"/>
      <c r="P102" s="47"/>
    </row>
    <row r="103" spans="9:16">
      <c r="I103" s="47"/>
      <c r="J103" s="47"/>
      <c r="L103" s="47"/>
      <c r="M103" s="47"/>
      <c r="P103" s="47"/>
    </row>
    <row r="104" spans="9:16">
      <c r="I104" s="47"/>
      <c r="J104" s="47"/>
      <c r="L104" s="47"/>
      <c r="M104" s="47"/>
      <c r="P104" s="47"/>
    </row>
    <row r="105" spans="9:16">
      <c r="I105" s="47"/>
      <c r="J105" s="47"/>
      <c r="L105" s="47"/>
      <c r="M105" s="47"/>
      <c r="P105" s="47"/>
    </row>
    <row r="106" spans="9:16">
      <c r="I106" s="47"/>
      <c r="J106" s="47"/>
      <c r="L106" s="47"/>
      <c r="M106" s="47"/>
      <c r="P106" s="47"/>
    </row>
    <row r="107" spans="9:16">
      <c r="I107" s="47"/>
      <c r="J107" s="47"/>
      <c r="L107" s="47"/>
      <c r="M107" s="47"/>
      <c r="P107" s="47"/>
    </row>
    <row r="108" spans="9:16">
      <c r="I108" s="47"/>
      <c r="J108" s="47"/>
      <c r="L108" s="47"/>
      <c r="M108" s="47"/>
      <c r="P108" s="47"/>
    </row>
    <row r="109" spans="9:16">
      <c r="I109" s="47"/>
      <c r="J109" s="47"/>
      <c r="L109" s="47"/>
      <c r="M109" s="47"/>
      <c r="P109" s="47"/>
    </row>
    <row r="110" spans="9:16">
      <c r="I110" s="47"/>
      <c r="J110" s="47"/>
      <c r="L110" s="47"/>
      <c r="M110" s="47"/>
      <c r="P110" s="47"/>
    </row>
    <row r="111" spans="9:16">
      <c r="I111" s="47"/>
      <c r="J111" s="47"/>
      <c r="L111" s="47"/>
      <c r="M111" s="47"/>
      <c r="P111" s="47"/>
    </row>
  </sheetData>
  <mergeCells count="4">
    <mergeCell ref="I5:K5"/>
    <mergeCell ref="L5:N5"/>
    <mergeCell ref="P5:Q5"/>
    <mergeCell ref="S7:T1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91"/>
  <sheetViews>
    <sheetView topLeftCell="D38" workbookViewId="0">
      <selection activeCell="D65" sqref="D65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7" t="s">
        <v>49</v>
      </c>
      <c r="B1" s="17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</row>
    <row r="2" spans="1:27">
      <c r="A2" s="46"/>
      <c r="B2" s="46"/>
      <c r="C2" s="46" t="s">
        <v>50</v>
      </c>
      <c r="D2" s="46"/>
      <c r="E2" s="46"/>
      <c r="F2" s="46"/>
      <c r="G2" s="80" t="s">
        <v>51</v>
      </c>
      <c r="H2" s="80"/>
      <c r="I2" s="46"/>
      <c r="J2" s="46" t="s">
        <v>52</v>
      </c>
      <c r="K2" s="46" t="s">
        <v>53</v>
      </c>
      <c r="L2" s="80" t="s">
        <v>54</v>
      </c>
      <c r="M2" s="80"/>
      <c r="N2" s="46"/>
      <c r="O2" s="46"/>
      <c r="P2" s="46"/>
      <c r="Q2" s="46" t="s">
        <v>55</v>
      </c>
      <c r="R2" s="46" t="s">
        <v>56</v>
      </c>
      <c r="S2" s="46" t="s">
        <v>57</v>
      </c>
      <c r="T2" s="46"/>
      <c r="U2" s="46"/>
      <c r="V2" s="46"/>
      <c r="W2" s="46" t="s">
        <v>58</v>
      </c>
      <c r="X2" s="46"/>
      <c r="Y2" s="46"/>
      <c r="Z2" s="46"/>
      <c r="AA2" s="46"/>
    </row>
    <row r="3" spans="1:27">
      <c r="A3" s="46"/>
      <c r="B3" s="46"/>
      <c r="C3" s="46" t="s">
        <v>59</v>
      </c>
      <c r="D3" s="18">
        <v>3.407179366923101</v>
      </c>
      <c r="E3" s="46"/>
      <c r="F3" s="46"/>
      <c r="G3" s="19">
        <f>Main!A22</f>
        <v>0</v>
      </c>
      <c r="H3" s="19">
        <f>Main!B22</f>
        <v>19</v>
      </c>
      <c r="I3" s="46"/>
      <c r="J3" s="20">
        <f>Main!C22</f>
        <v>47</v>
      </c>
      <c r="K3" s="21">
        <f t="shared" ref="K3:K8" si="0">J3/SUM(J$3:J$8)</f>
        <v>0.29375000000000001</v>
      </c>
      <c r="L3" s="46" t="e">
        <f t="shared" ref="L3:L8" si="1">LN(G3)</f>
        <v>#NUM!</v>
      </c>
      <c r="M3" s="46">
        <f t="shared" ref="M3:M8" si="2">LN(H3)</f>
        <v>2.9444389791664403</v>
      </c>
      <c r="N3" s="46"/>
      <c r="O3" s="46">
        <f>IF(G3=0,0,_xlfn.NORM.DIST(L3,$D3,$D4,TRUE))</f>
        <v>0</v>
      </c>
      <c r="P3" s="46">
        <f t="shared" ref="P3:P8" si="3">_xlfn.NORM.DIST(M3,$D$3,$D$4,TRUE)</f>
        <v>0.28610991439690425</v>
      </c>
      <c r="Q3" s="21">
        <f t="shared" ref="Q3:Q6" si="4">IF(H3=0,0,P3-O3)</f>
        <v>0.28610991439690425</v>
      </c>
      <c r="R3" s="21">
        <f t="shared" ref="R3:R8" si="5">Q3*SUM(J$3:J$8)</f>
        <v>45.777586303504677</v>
      </c>
      <c r="S3" s="46">
        <f t="shared" ref="S3:S5" si="6">IF(J3=0,0,J3*LN(Q3))</f>
        <v>-58.814823618225859</v>
      </c>
      <c r="T3" s="46"/>
      <c r="U3" s="46"/>
      <c r="V3" s="46"/>
      <c r="W3" s="46">
        <f t="shared" ref="W3:W5" si="7">IF(J3=0,0,J3*LN(K3))</f>
        <v>-57.576232035617117</v>
      </c>
      <c r="X3" s="46"/>
      <c r="Y3" s="46"/>
      <c r="Z3" s="46"/>
      <c r="AA3" s="46"/>
    </row>
    <row r="4" spans="1:27">
      <c r="A4" s="46"/>
      <c r="B4" s="46"/>
      <c r="C4" s="46" t="s">
        <v>60</v>
      </c>
      <c r="D4" s="18">
        <v>0.81932092468846351</v>
      </c>
      <c r="E4" s="46"/>
      <c r="F4" s="46"/>
      <c r="G4" s="19">
        <f>Main!A23</f>
        <v>19</v>
      </c>
      <c r="H4" s="19">
        <f>Main!B23</f>
        <v>33</v>
      </c>
      <c r="I4" s="46"/>
      <c r="J4" s="20">
        <f>Main!C23</f>
        <v>36</v>
      </c>
      <c r="K4" s="21">
        <f t="shared" si="0"/>
        <v>0.22500000000000001</v>
      </c>
      <c r="L4" s="46">
        <f t="shared" si="1"/>
        <v>2.9444389791664403</v>
      </c>
      <c r="M4" s="46">
        <f t="shared" si="2"/>
        <v>3.4965075614664802</v>
      </c>
      <c r="N4" s="46"/>
      <c r="O4" s="46">
        <f>_xlfn.NORM.DIST(L4,$D$3,$D$4,TRUE)</f>
        <v>0.28610991439690425</v>
      </c>
      <c r="P4" s="46">
        <f t="shared" si="3"/>
        <v>0.54340950703314617</v>
      </c>
      <c r="Q4" s="21">
        <f t="shared" si="4"/>
        <v>0.25729959263624191</v>
      </c>
      <c r="R4" s="21">
        <f t="shared" si="5"/>
        <v>41.16793482179871</v>
      </c>
      <c r="S4" s="46">
        <f t="shared" si="6"/>
        <v>-48.87050914514009</v>
      </c>
      <c r="T4" s="46"/>
      <c r="U4" s="46"/>
      <c r="V4" s="46"/>
      <c r="W4" s="46">
        <f t="shared" si="7"/>
        <v>-53.699575563997811</v>
      </c>
      <c r="X4" s="46"/>
      <c r="Y4" s="46"/>
      <c r="Z4" s="46"/>
      <c r="AA4" s="46"/>
    </row>
    <row r="5" spans="1:27">
      <c r="A5" s="46"/>
      <c r="B5" s="46"/>
      <c r="C5" s="46"/>
      <c r="D5" s="46"/>
      <c r="E5" s="46"/>
      <c r="F5" s="46"/>
      <c r="G5" s="19">
        <f>Main!A24</f>
        <v>33</v>
      </c>
      <c r="H5" s="19">
        <f>Main!B24</f>
        <v>53</v>
      </c>
      <c r="I5" s="46"/>
      <c r="J5" s="20">
        <f>Main!C24</f>
        <v>39</v>
      </c>
      <c r="K5" s="21">
        <f t="shared" si="0"/>
        <v>0.24374999999999999</v>
      </c>
      <c r="L5" s="46">
        <f t="shared" si="1"/>
        <v>3.4965075614664802</v>
      </c>
      <c r="M5" s="46">
        <f t="shared" si="2"/>
        <v>3.970291913552122</v>
      </c>
      <c r="N5" s="46"/>
      <c r="O5" s="46">
        <f>_xlfn.NORM.DIST(L5,$D$3,$D$4,TRUE)</f>
        <v>0.54340950703314617</v>
      </c>
      <c r="P5" s="46">
        <f t="shared" si="3"/>
        <v>0.75405056494598943</v>
      </c>
      <c r="Q5" s="21">
        <f t="shared" si="4"/>
        <v>0.21064105791284327</v>
      </c>
      <c r="R5" s="21">
        <f t="shared" si="5"/>
        <v>33.702569266054923</v>
      </c>
      <c r="S5" s="46">
        <f t="shared" si="6"/>
        <v>-60.74638991587809</v>
      </c>
      <c r="T5" s="46"/>
      <c r="U5" s="46"/>
      <c r="V5" s="46"/>
      <c r="W5" s="46">
        <f t="shared" si="7"/>
        <v>-55.052874595063038</v>
      </c>
      <c r="X5" s="46"/>
      <c r="Y5" s="46"/>
      <c r="Z5" s="46"/>
      <c r="AA5" s="46"/>
    </row>
    <row r="6" spans="1:27">
      <c r="A6" s="46"/>
      <c r="B6" s="46"/>
      <c r="C6" s="46"/>
      <c r="D6" s="46"/>
      <c r="E6" s="46"/>
      <c r="F6" s="46"/>
      <c r="G6" s="19">
        <f>Main!A25</f>
        <v>53</v>
      </c>
      <c r="H6" s="19">
        <f>Main!B25</f>
        <v>5300</v>
      </c>
      <c r="I6" s="46"/>
      <c r="J6" s="20">
        <f>Main!C25</f>
        <v>38</v>
      </c>
      <c r="K6" s="21">
        <f t="shared" si="0"/>
        <v>0.23749999999999999</v>
      </c>
      <c r="L6" s="46">
        <f t="shared" si="1"/>
        <v>3.970291913552122</v>
      </c>
      <c r="M6" s="46">
        <f t="shared" si="2"/>
        <v>8.5754620995402124</v>
      </c>
      <c r="N6" s="46"/>
      <c r="O6" s="46">
        <f>_xlfn.NORM.DIST(L6,$D$3,$D$4,TRUE)</f>
        <v>0.75405056494598943</v>
      </c>
      <c r="P6" s="46">
        <f t="shared" si="3"/>
        <v>0.99999999985867494</v>
      </c>
      <c r="Q6" s="21">
        <f t="shared" si="4"/>
        <v>0.24594943491268551</v>
      </c>
      <c r="R6" s="21">
        <f t="shared" si="5"/>
        <v>39.351909586029677</v>
      </c>
      <c r="S6" s="46">
        <f>IF(J6=0,0,J6*LN(Q6))</f>
        <v>-53.299913905906081</v>
      </c>
      <c r="T6" s="46"/>
      <c r="U6" s="46"/>
      <c r="V6" s="46"/>
      <c r="W6" s="46">
        <f>IF(J6=0,0,J6*LN(K6))</f>
        <v>-54.628330909282766</v>
      </c>
      <c r="X6" s="46"/>
      <c r="Y6" s="46"/>
      <c r="Z6" s="46"/>
      <c r="AA6" s="46"/>
    </row>
    <row r="7" spans="1:27">
      <c r="A7" s="46"/>
      <c r="B7" s="46"/>
      <c r="C7" s="46"/>
      <c r="D7" s="46"/>
      <c r="E7" s="46"/>
      <c r="F7" s="46"/>
      <c r="G7" s="19">
        <v>0</v>
      </c>
      <c r="H7" s="19">
        <v>0</v>
      </c>
      <c r="I7" s="46"/>
      <c r="J7" s="20">
        <v>0</v>
      </c>
      <c r="K7" s="21">
        <f t="shared" si="0"/>
        <v>0</v>
      </c>
      <c r="L7" s="46" t="e">
        <f t="shared" si="1"/>
        <v>#NUM!</v>
      </c>
      <c r="M7" s="46" t="e">
        <f t="shared" si="2"/>
        <v>#NUM!</v>
      </c>
      <c r="N7" s="46"/>
      <c r="O7" s="46" t="e">
        <f>_xlfn.NORM.DIST(L7,$D$3,$D$4,TRUE)</f>
        <v>#NUM!</v>
      </c>
      <c r="P7" s="22" t="e">
        <f t="shared" si="3"/>
        <v>#NUM!</v>
      </c>
      <c r="Q7" s="21">
        <f>IF(H7=0,0,P7-O7)</f>
        <v>0</v>
      </c>
      <c r="R7" s="21">
        <f t="shared" si="5"/>
        <v>0</v>
      </c>
      <c r="S7" s="46">
        <f t="shared" ref="S7:S8" si="8">IF(J7=0,0,J7*LN(Q7))</f>
        <v>0</v>
      </c>
      <c r="T7" s="46"/>
      <c r="U7" s="46"/>
      <c r="V7" s="46"/>
      <c r="W7" s="46">
        <f t="shared" ref="W7:W8" si="9">IF(J7=0,0,J7*LN(K7))</f>
        <v>0</v>
      </c>
      <c r="X7" s="46"/>
      <c r="Y7" s="46"/>
      <c r="Z7" s="46"/>
      <c r="AA7" s="46"/>
    </row>
    <row r="8" spans="1:27">
      <c r="A8" s="46"/>
      <c r="B8" s="46"/>
      <c r="C8" s="46"/>
      <c r="D8" s="46"/>
      <c r="E8" s="46"/>
      <c r="F8" s="46"/>
      <c r="G8" s="19">
        <v>0</v>
      </c>
      <c r="H8" s="19">
        <v>0</v>
      </c>
      <c r="I8" s="46"/>
      <c r="J8" s="20">
        <v>0</v>
      </c>
      <c r="K8" s="21">
        <f t="shared" si="0"/>
        <v>0</v>
      </c>
      <c r="L8" s="46" t="e">
        <f t="shared" si="1"/>
        <v>#NUM!</v>
      </c>
      <c r="M8" s="46" t="e">
        <f t="shared" si="2"/>
        <v>#NUM!</v>
      </c>
      <c r="N8" s="46"/>
      <c r="O8" s="46" t="e">
        <f>_xlfn.NORM.DIST(L8,$D$3,$D$4,TRUE)</f>
        <v>#NUM!</v>
      </c>
      <c r="P8" s="22" t="e">
        <f t="shared" si="3"/>
        <v>#NUM!</v>
      </c>
      <c r="Q8" s="21">
        <f>IF(H8=0,0,P8-O8)</f>
        <v>0</v>
      </c>
      <c r="R8" s="21">
        <f t="shared" si="5"/>
        <v>0</v>
      </c>
      <c r="S8" s="46">
        <f t="shared" si="8"/>
        <v>0</v>
      </c>
      <c r="T8" s="46"/>
      <c r="U8" s="46"/>
      <c r="V8" s="46"/>
      <c r="W8" s="46">
        <f t="shared" si="9"/>
        <v>0</v>
      </c>
      <c r="X8" s="46"/>
      <c r="Y8" s="46"/>
      <c r="Z8" s="46"/>
      <c r="AA8" s="46"/>
    </row>
    <row r="9" spans="1:27">
      <c r="A9" s="46"/>
      <c r="B9" s="46"/>
      <c r="C9" s="46"/>
      <c r="D9" s="46"/>
      <c r="E9" s="46"/>
      <c r="F9" s="46"/>
      <c r="G9" s="46" t="s">
        <v>61</v>
      </c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>
      <c r="A10" s="46"/>
      <c r="B10" s="46"/>
      <c r="C10" s="46"/>
      <c r="D10" s="46"/>
      <c r="E10" s="46"/>
      <c r="F10" s="46"/>
      <c r="G10" s="46" t="s">
        <v>62</v>
      </c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 t="s">
        <v>63</v>
      </c>
      <c r="T10" s="46"/>
      <c r="U10" s="46"/>
      <c r="V10" s="46"/>
      <c r="W10" s="46"/>
      <c r="X10" s="46"/>
      <c r="Y10" s="46" t="s">
        <v>64</v>
      </c>
      <c r="Z10" s="46" t="s">
        <v>65</v>
      </c>
      <c r="AA10" s="46"/>
    </row>
    <row r="11" spans="1:27">
      <c r="A11" s="46"/>
      <c r="B11" s="46"/>
      <c r="C11" s="46"/>
      <c r="D11" s="46"/>
      <c r="E11" s="46"/>
      <c r="F11" s="46"/>
      <c r="G11" s="46" t="s">
        <v>66</v>
      </c>
      <c r="H11" s="46"/>
      <c r="I11" s="46"/>
      <c r="J11" s="23">
        <f>SUM(J3:J8)</f>
        <v>160</v>
      </c>
      <c r="K11" s="46"/>
      <c r="L11" s="46"/>
      <c r="M11" s="46"/>
      <c r="N11" s="46"/>
      <c r="O11" s="46"/>
      <c r="P11" s="46"/>
      <c r="Q11" s="23">
        <f>SUM(Q3:Q8)</f>
        <v>0.99999999985867494</v>
      </c>
      <c r="R11" s="23">
        <f t="shared" ref="R11:S11" si="10">SUM(R3:R8)</f>
        <v>159.99999997738797</v>
      </c>
      <c r="S11" s="23">
        <f t="shared" si="10"/>
        <v>-221.73163658515011</v>
      </c>
      <c r="T11" s="46"/>
      <c r="U11" s="46"/>
      <c r="V11" s="46"/>
      <c r="W11" s="25">
        <f>SUM(W3:W6)</f>
        <v>-220.95701310396072</v>
      </c>
      <c r="X11" s="46"/>
      <c r="Y11" s="46">
        <f>2*(W11-S11)</f>
        <v>1.5492469623787883</v>
      </c>
      <c r="Z11" s="46">
        <f>W13-S13</f>
        <v>1</v>
      </c>
      <c r="AA11" s="25">
        <f>_xlfn.CHISQ.DIST.RT(Y11,Z11)</f>
        <v>0.2132466440499507</v>
      </c>
    </row>
    <row r="12" spans="1:27">
      <c r="A12" s="46"/>
      <c r="B12" s="46"/>
      <c r="C12" s="46"/>
      <c r="D12" s="46"/>
      <c r="E12" s="46"/>
      <c r="F12" s="46"/>
      <c r="G12" s="46" t="s">
        <v>67</v>
      </c>
      <c r="H12" s="46"/>
      <c r="I12" s="46"/>
      <c r="J12" s="46"/>
      <c r="K12" s="46"/>
      <c r="L12" s="46"/>
      <c r="M12" s="46"/>
      <c r="N12" s="46">
        <f>_xlfn.LOGNORM.INV(O4,D3,D4)</f>
        <v>18.999999999999996</v>
      </c>
      <c r="O12" s="46"/>
      <c r="P12" s="46"/>
      <c r="Q12" s="46"/>
      <c r="R12" s="46"/>
      <c r="S12" s="46" t="s">
        <v>68</v>
      </c>
      <c r="T12" s="46"/>
      <c r="U12" s="46"/>
      <c r="V12" s="46"/>
      <c r="W12" s="46" t="s">
        <v>69</v>
      </c>
      <c r="X12" s="46"/>
      <c r="Y12" s="46"/>
      <c r="Z12" s="46"/>
      <c r="AA12" s="46"/>
    </row>
    <row r="13" spans="1:27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>
        <v>2</v>
      </c>
      <c r="T13" s="46"/>
      <c r="U13" s="46"/>
      <c r="V13" s="46"/>
      <c r="W13" s="46">
        <f>COUNTIF(J3:J8, "&gt;0")-1</f>
        <v>3</v>
      </c>
      <c r="X13" s="46"/>
      <c r="Y13" s="46"/>
      <c r="Z13" s="46"/>
      <c r="AA13" s="46"/>
    </row>
    <row r="15" spans="1:27">
      <c r="A15" s="26"/>
      <c r="B15" s="26" t="s">
        <v>70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>
      <c r="A16" s="27"/>
      <c r="B16" s="28" t="s">
        <v>71</v>
      </c>
      <c r="C16" s="28"/>
      <c r="D16" s="28"/>
      <c r="E16" s="28"/>
      <c r="F16" s="28"/>
      <c r="G16" s="26"/>
      <c r="H16" s="26"/>
      <c r="I16" s="26"/>
      <c r="J16" s="26"/>
      <c r="K16" s="26"/>
      <c r="L16" s="26"/>
      <c r="M16" s="26"/>
      <c r="N16" s="26"/>
      <c r="O16" s="2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spans="1:34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46"/>
      <c r="Q17" s="46"/>
      <c r="R17" s="29" t="s">
        <v>72</v>
      </c>
      <c r="S17" s="29"/>
      <c r="T17" s="29"/>
      <c r="U17" s="29"/>
      <c r="V17" s="29"/>
      <c r="W17" s="29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</row>
    <row r="18" spans="1:34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46"/>
      <c r="Q18" s="46"/>
      <c r="R18" s="29" t="s">
        <v>73</v>
      </c>
      <c r="S18" s="29"/>
      <c r="T18" s="29"/>
      <c r="U18" s="29"/>
      <c r="V18" s="29"/>
      <c r="W18" s="29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</row>
    <row r="19" spans="1:34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</row>
    <row r="20" spans="1:3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46"/>
      <c r="Q20" s="46"/>
      <c r="R20" s="46"/>
      <c r="S20" s="46">
        <v>17.899999999999999</v>
      </c>
      <c r="T20" s="46" t="s">
        <v>74</v>
      </c>
      <c r="U20" s="46"/>
      <c r="V20" s="46"/>
      <c r="W20" s="82" t="s">
        <v>75</v>
      </c>
      <c r="X20" s="82"/>
      <c r="Y20" s="46"/>
      <c r="Z20" s="46"/>
      <c r="AA20" s="46"/>
      <c r="AB20" s="46"/>
      <c r="AC20" s="46"/>
      <c r="AD20" s="46"/>
      <c r="AE20" s="46"/>
      <c r="AF20" s="46"/>
      <c r="AG20" s="46"/>
      <c r="AH20" s="46"/>
    </row>
    <row r="21" spans="1:34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80"/>
      <c r="N21" s="80"/>
      <c r="O21" s="46"/>
      <c r="P21" s="46"/>
      <c r="Q21" s="46"/>
      <c r="R21" s="46" t="s">
        <v>76</v>
      </c>
      <c r="S21" s="46" t="s">
        <v>77</v>
      </c>
      <c r="T21" s="46"/>
      <c r="U21" s="46"/>
      <c r="V21" s="46" t="s">
        <v>78</v>
      </c>
      <c r="W21" s="48" t="s">
        <v>79</v>
      </c>
      <c r="X21" s="48" t="s">
        <v>80</v>
      </c>
      <c r="Y21" s="80" t="s">
        <v>81</v>
      </c>
      <c r="Z21" s="80"/>
      <c r="AA21" s="80" t="s">
        <v>82</v>
      </c>
      <c r="AB21" s="80"/>
      <c r="AC21" s="80" t="s">
        <v>83</v>
      </c>
      <c r="AD21" s="80"/>
      <c r="AE21" s="80" t="s">
        <v>84</v>
      </c>
      <c r="AF21" s="80"/>
      <c r="AG21" s="80" t="s">
        <v>85</v>
      </c>
      <c r="AH21" s="80"/>
    </row>
    <row r="22" spans="1:34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 t="s">
        <v>86</v>
      </c>
      <c r="N22" s="46" t="s">
        <v>87</v>
      </c>
      <c r="O22" s="46"/>
      <c r="P22" s="46"/>
      <c r="Q22" s="46"/>
      <c r="R22" s="46"/>
      <c r="S22" s="46"/>
      <c r="T22" s="46"/>
      <c r="U22" s="46"/>
      <c r="V22" s="30">
        <f t="shared" ref="V22:V27" si="11">$R$24*AH22/AG22</f>
        <v>12.271124318179496</v>
      </c>
      <c r="W22" s="46">
        <v>1.0000000000000001E-5</v>
      </c>
      <c r="X22" s="46">
        <f t="shared" ref="X22:X27" si="12">$H3</f>
        <v>19</v>
      </c>
      <c r="Y22" s="46">
        <f t="shared" ref="Y22:Y27" si="13">(LN(W22)-M$23)/N$23</f>
        <v>-18.210330509460029</v>
      </c>
      <c r="Z22" s="46">
        <f t="shared" ref="Z22:Z27" si="14">(LN(X22)-M$23)/N$23</f>
        <v>-0.56478526766860238</v>
      </c>
      <c r="AA22" s="46">
        <f t="shared" ref="AA22:AA27" si="15">Y22-N$23</f>
        <v>-19.029651434148491</v>
      </c>
      <c r="AB22" s="46">
        <f t="shared" ref="AB22:AB27" si="16">Z22-N$23</f>
        <v>-1.3841061923570659</v>
      </c>
      <c r="AC22" s="46">
        <f t="shared" ref="AC22:AF27" si="17">_xlfn.NORM.S.DIST(Y22,TRUE)</f>
        <v>2.1367960638584815E-74</v>
      </c>
      <c r="AD22" s="46">
        <f t="shared" si="17"/>
        <v>0.28610991439690425</v>
      </c>
      <c r="AE22" s="46">
        <f t="shared" si="17"/>
        <v>4.844752373462549E-81</v>
      </c>
      <c r="AF22" s="46">
        <f t="shared" si="17"/>
        <v>8.3162970555840959E-2</v>
      </c>
      <c r="AG22" s="46">
        <f t="shared" ref="AG22:AG27" si="18">AD22-AC22</f>
        <v>0.28610991439690425</v>
      </c>
      <c r="AH22" s="46">
        <f t="shared" ref="AH22:AH27" si="19">AF22-AE22</f>
        <v>8.3162970555840959E-2</v>
      </c>
    </row>
    <row r="23" spans="1:34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>
        <f>D3</f>
        <v>3.407179366923101</v>
      </c>
      <c r="N23" s="46">
        <f>D4</f>
        <v>0.81932092468846351</v>
      </c>
      <c r="O23" s="46"/>
      <c r="P23" s="46"/>
      <c r="Q23" s="46"/>
      <c r="R23" s="46" t="s">
        <v>88</v>
      </c>
      <c r="S23" s="46"/>
      <c r="T23" s="46"/>
      <c r="U23" s="46"/>
      <c r="V23" s="30">
        <f t="shared" si="11"/>
        <v>25.530081565983554</v>
      </c>
      <c r="W23" s="46">
        <f>$G4</f>
        <v>19</v>
      </c>
      <c r="X23" s="46">
        <f t="shared" si="12"/>
        <v>33</v>
      </c>
      <c r="Y23" s="46">
        <f t="shared" si="13"/>
        <v>-0.56478526766860238</v>
      </c>
      <c r="Z23" s="46">
        <f t="shared" si="14"/>
        <v>0.10902711239474956</v>
      </c>
      <c r="AA23" s="46">
        <f t="shared" si="15"/>
        <v>-1.3841061923570659</v>
      </c>
      <c r="AB23" s="46">
        <f t="shared" si="16"/>
        <v>-0.71029381229371391</v>
      </c>
      <c r="AC23" s="46">
        <f t="shared" si="17"/>
        <v>0.28610991439690425</v>
      </c>
      <c r="AD23" s="46">
        <f t="shared" si="17"/>
        <v>0.54340950703314617</v>
      </c>
      <c r="AE23" s="46">
        <f t="shared" si="17"/>
        <v>8.3162970555840959E-2</v>
      </c>
      <c r="AF23" s="46">
        <f t="shared" si="17"/>
        <v>0.23876097806914684</v>
      </c>
      <c r="AG23" s="46">
        <f t="shared" si="18"/>
        <v>0.25729959263624191</v>
      </c>
      <c r="AH23" s="46">
        <f t="shared" si="19"/>
        <v>0.15559800751330588</v>
      </c>
    </row>
    <row r="24" spans="1:34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16">
        <f>EXP(M23+(N23^2)/2)</f>
        <v>42.216990383606706</v>
      </c>
      <c r="S24" s="46"/>
      <c r="T24" s="46"/>
      <c r="U24" s="46"/>
      <c r="V24" s="30">
        <f t="shared" si="11"/>
        <v>41.831898267849184</v>
      </c>
      <c r="W24" s="46">
        <f>$G5</f>
        <v>33</v>
      </c>
      <c r="X24" s="46">
        <f t="shared" si="12"/>
        <v>53</v>
      </c>
      <c r="Y24" s="46">
        <f t="shared" si="13"/>
        <v>0.10902711239474956</v>
      </c>
      <c r="Z24" s="46">
        <f t="shared" si="14"/>
        <v>0.68729179209372382</v>
      </c>
      <c r="AA24" s="46">
        <f t="shared" si="15"/>
        <v>-0.71029381229371391</v>
      </c>
      <c r="AB24" s="46">
        <f t="shared" si="16"/>
        <v>-0.1320291325947397</v>
      </c>
      <c r="AC24" s="46">
        <f t="shared" si="17"/>
        <v>0.54340950703314617</v>
      </c>
      <c r="AD24" s="46">
        <f t="shared" si="17"/>
        <v>0.75405056494598943</v>
      </c>
      <c r="AE24" s="46">
        <f t="shared" si="17"/>
        <v>0.23876097806914684</v>
      </c>
      <c r="AF24" s="46">
        <f t="shared" si="17"/>
        <v>0.44748062448581299</v>
      </c>
      <c r="AG24" s="46">
        <f t="shared" si="18"/>
        <v>0.21064105791284327</v>
      </c>
      <c r="AH24" s="46">
        <f t="shared" si="19"/>
        <v>0.20871964641666615</v>
      </c>
    </row>
    <row r="25" spans="1:34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30">
        <f t="shared" si="11"/>
        <v>94.839430374651357</v>
      </c>
      <c r="W25" s="46">
        <f>$G6</f>
        <v>53</v>
      </c>
      <c r="X25" s="46">
        <f t="shared" si="12"/>
        <v>5300</v>
      </c>
      <c r="Y25" s="46">
        <f t="shared" si="13"/>
        <v>0.68729179209372382</v>
      </c>
      <c r="Z25" s="46">
        <f t="shared" si="14"/>
        <v>6.3080077377277846</v>
      </c>
      <c r="AA25" s="46">
        <f t="shared" si="15"/>
        <v>-0.1320291325947397</v>
      </c>
      <c r="AB25" s="46">
        <f t="shared" si="16"/>
        <v>5.4886868130393207</v>
      </c>
      <c r="AC25" s="46">
        <f t="shared" si="17"/>
        <v>0.75405056494598943</v>
      </c>
      <c r="AD25" s="46">
        <f t="shared" si="17"/>
        <v>0.99999999985867494</v>
      </c>
      <c r="AE25" s="46">
        <f t="shared" si="17"/>
        <v>0.44748062448581299</v>
      </c>
      <c r="AF25" s="46">
        <f t="shared" si="17"/>
        <v>0.99999997975335708</v>
      </c>
      <c r="AG25" s="46">
        <f t="shared" si="18"/>
        <v>0.24594943491268551</v>
      </c>
      <c r="AH25" s="46">
        <f t="shared" si="19"/>
        <v>0.55251935526754403</v>
      </c>
    </row>
    <row r="26" spans="1:34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30" t="e">
        <f t="shared" si="11"/>
        <v>#NUM!</v>
      </c>
      <c r="W26" s="46">
        <f>$G7</f>
        <v>0</v>
      </c>
      <c r="X26" s="46">
        <f t="shared" si="12"/>
        <v>0</v>
      </c>
      <c r="Y26" s="46" t="e">
        <f t="shared" si="13"/>
        <v>#NUM!</v>
      </c>
      <c r="Z26" s="46" t="e">
        <f t="shared" si="14"/>
        <v>#NUM!</v>
      </c>
      <c r="AA26" s="46" t="e">
        <f t="shared" si="15"/>
        <v>#NUM!</v>
      </c>
      <c r="AB26" s="46" t="e">
        <f t="shared" si="16"/>
        <v>#NUM!</v>
      </c>
      <c r="AC26" s="46" t="e">
        <f t="shared" si="17"/>
        <v>#NUM!</v>
      </c>
      <c r="AD26" s="46" t="e">
        <f t="shared" si="17"/>
        <v>#NUM!</v>
      </c>
      <c r="AE26" s="46" t="e">
        <f t="shared" si="17"/>
        <v>#NUM!</v>
      </c>
      <c r="AF26" s="46" t="e">
        <f t="shared" si="17"/>
        <v>#NUM!</v>
      </c>
      <c r="AG26" s="46" t="e">
        <f t="shared" si="18"/>
        <v>#NUM!</v>
      </c>
      <c r="AH26" s="46" t="e">
        <f t="shared" si="19"/>
        <v>#NUM!</v>
      </c>
    </row>
    <row r="27" spans="1:34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30" t="e">
        <f t="shared" si="11"/>
        <v>#NUM!</v>
      </c>
      <c r="W27" s="46">
        <f>$G8</f>
        <v>0</v>
      </c>
      <c r="X27" s="46">
        <f t="shared" si="12"/>
        <v>0</v>
      </c>
      <c r="Y27" s="46" t="e">
        <f t="shared" si="13"/>
        <v>#NUM!</v>
      </c>
      <c r="Z27" s="46" t="e">
        <f t="shared" si="14"/>
        <v>#NUM!</v>
      </c>
      <c r="AA27" s="46" t="e">
        <f t="shared" si="15"/>
        <v>#NUM!</v>
      </c>
      <c r="AB27" s="46" t="e">
        <f t="shared" si="16"/>
        <v>#NUM!</v>
      </c>
      <c r="AC27" s="46" t="e">
        <f t="shared" si="17"/>
        <v>#NUM!</v>
      </c>
      <c r="AD27" s="46" t="e">
        <f t="shared" si="17"/>
        <v>#NUM!</v>
      </c>
      <c r="AE27" s="46" t="e">
        <f t="shared" si="17"/>
        <v>#NUM!</v>
      </c>
      <c r="AF27" s="46" t="e">
        <f t="shared" si="17"/>
        <v>#NUM!</v>
      </c>
      <c r="AG27" s="46" t="e">
        <f t="shared" si="18"/>
        <v>#NUM!</v>
      </c>
      <c r="AH27" s="46" t="e">
        <f t="shared" si="19"/>
        <v>#NUM!</v>
      </c>
    </row>
    <row r="28" spans="1:34" ht="6.7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</row>
    <row r="29" spans="1:34" ht="7.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</row>
    <row r="30" spans="1:34">
      <c r="A30" s="17" t="s">
        <v>89</v>
      </c>
      <c r="B30" s="17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</row>
    <row r="31" spans="1:34">
      <c r="A31" s="46"/>
      <c r="B31" s="46"/>
      <c r="C31" s="46" t="s">
        <v>50</v>
      </c>
      <c r="D31" s="46"/>
      <c r="E31" s="46"/>
      <c r="F31" s="46"/>
      <c r="G31" s="80" t="s">
        <v>51</v>
      </c>
      <c r="H31" s="80"/>
      <c r="I31" s="46"/>
      <c r="J31" s="46" t="s">
        <v>52</v>
      </c>
      <c r="K31" s="46" t="s">
        <v>53</v>
      </c>
      <c r="L31" s="80" t="s">
        <v>54</v>
      </c>
      <c r="M31" s="80"/>
      <c r="N31" s="46"/>
      <c r="O31" s="46"/>
      <c r="P31" s="46"/>
      <c r="Q31" s="46" t="s">
        <v>55</v>
      </c>
      <c r="R31" s="46" t="s">
        <v>56</v>
      </c>
      <c r="S31" s="46" t="s">
        <v>57</v>
      </c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</row>
    <row r="32" spans="1:34">
      <c r="A32" s="46"/>
      <c r="B32" s="46"/>
      <c r="C32" s="46" t="s">
        <v>59</v>
      </c>
      <c r="D32" s="18">
        <v>3.3863544604945779</v>
      </c>
      <c r="E32" s="46"/>
      <c r="F32" s="46"/>
      <c r="G32" s="46">
        <f t="shared" ref="G32:H37" si="20">G3</f>
        <v>0</v>
      </c>
      <c r="H32" s="46">
        <f t="shared" si="20"/>
        <v>19</v>
      </c>
      <c r="I32" s="46"/>
      <c r="J32" s="46">
        <f t="shared" ref="J32:J37" si="21">J3</f>
        <v>47</v>
      </c>
      <c r="K32" s="46">
        <f t="shared" ref="K32:K37" si="22">J32/SUM(J$32:J$37)</f>
        <v>0.29375000000000001</v>
      </c>
      <c r="L32" s="46" t="e">
        <f t="shared" ref="L32:L37" si="23">LN(G32)</f>
        <v>#NUM!</v>
      </c>
      <c r="M32" s="46">
        <f t="shared" ref="M32:M37" si="24">LN(H32)</f>
        <v>2.9444389791664403</v>
      </c>
      <c r="N32" s="46"/>
      <c r="O32" s="46">
        <f>IF(G32=0,0,_xlfn.NORM.DIST(L32,$D32,$D33,TRUE))</f>
        <v>0</v>
      </c>
      <c r="P32" s="46">
        <f t="shared" ref="P32:P37" si="25">_xlfn.NORM.DIST(M32,$D$32,$D$33,TRUE)</f>
        <v>0.26621774115638708</v>
      </c>
      <c r="Q32" s="21">
        <f t="shared" ref="Q32:Q34" si="26">P32-O32</f>
        <v>0.26621774115638708</v>
      </c>
      <c r="R32" s="21">
        <f t="shared" ref="R32:R37" si="27">Q32*SUM(J$32:J$37)</f>
        <v>42.594838585021932</v>
      </c>
      <c r="S32" s="46">
        <f t="shared" ref="S32:S37" si="28">IF(J32=0,0,J32*LN(Q32))</f>
        <v>-62.201714275923869</v>
      </c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</row>
    <row r="33" spans="3:34">
      <c r="C33" s="46" t="s">
        <v>60</v>
      </c>
      <c r="D33" s="18">
        <v>0.70786602928504472</v>
      </c>
      <c r="E33" s="46"/>
      <c r="F33" s="46"/>
      <c r="G33" s="46">
        <f t="shared" si="20"/>
        <v>19</v>
      </c>
      <c r="H33" s="46">
        <f t="shared" si="20"/>
        <v>33</v>
      </c>
      <c r="I33" s="46"/>
      <c r="J33" s="46">
        <f t="shared" si="21"/>
        <v>36</v>
      </c>
      <c r="K33" s="46">
        <f t="shared" si="22"/>
        <v>0.22500000000000001</v>
      </c>
      <c r="L33" s="46">
        <f t="shared" si="23"/>
        <v>2.9444389791664403</v>
      </c>
      <c r="M33" s="46">
        <f t="shared" si="24"/>
        <v>3.4965075614664802</v>
      </c>
      <c r="N33" s="46"/>
      <c r="O33" s="46">
        <f>_xlfn.NORM.DIST(L33,$D$32,$D$33,TRUE)</f>
        <v>0.26621774115638708</v>
      </c>
      <c r="P33" s="46">
        <f t="shared" si="25"/>
        <v>0.56183093049782928</v>
      </c>
      <c r="Q33" s="21">
        <f t="shared" si="26"/>
        <v>0.29561318934144221</v>
      </c>
      <c r="R33" s="21">
        <f t="shared" si="27"/>
        <v>47.298110294630753</v>
      </c>
      <c r="S33" s="46">
        <f t="shared" si="28"/>
        <v>-43.87332499278277</v>
      </c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</row>
    <row r="34" spans="3:34">
      <c r="C34" s="46"/>
      <c r="D34" s="46"/>
      <c r="E34" s="46"/>
      <c r="F34" s="46"/>
      <c r="G34" s="46">
        <f t="shared" si="20"/>
        <v>33</v>
      </c>
      <c r="H34" s="46">
        <f t="shared" si="20"/>
        <v>53</v>
      </c>
      <c r="I34" s="46"/>
      <c r="J34" s="46">
        <f t="shared" si="21"/>
        <v>39</v>
      </c>
      <c r="K34" s="46">
        <f t="shared" si="22"/>
        <v>0.24374999999999999</v>
      </c>
      <c r="L34" s="46">
        <f t="shared" si="23"/>
        <v>3.4965075614664802</v>
      </c>
      <c r="M34" s="46">
        <f t="shared" si="24"/>
        <v>3.970291913552122</v>
      </c>
      <c r="N34" s="46"/>
      <c r="O34" s="46">
        <f>_xlfn.NORM.DIST(L34,$D$32,$D$33,TRUE)</f>
        <v>0.56183093049782928</v>
      </c>
      <c r="P34" s="46">
        <f t="shared" si="25"/>
        <v>0.79529334265605112</v>
      </c>
      <c r="Q34" s="21">
        <f t="shared" si="26"/>
        <v>0.23346241215822183</v>
      </c>
      <c r="R34" s="21">
        <f t="shared" si="27"/>
        <v>37.353985945315493</v>
      </c>
      <c r="S34" s="46">
        <f t="shared" si="28"/>
        <v>-56.734633433359491</v>
      </c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5" spans="3:34">
      <c r="C35" s="46"/>
      <c r="D35" s="46"/>
      <c r="E35" s="46"/>
      <c r="F35" s="46"/>
      <c r="G35" s="46">
        <f t="shared" si="20"/>
        <v>53</v>
      </c>
      <c r="H35" s="46">
        <f t="shared" si="20"/>
        <v>5300</v>
      </c>
      <c r="I35" s="46"/>
      <c r="J35" s="46">
        <f t="shared" si="21"/>
        <v>38</v>
      </c>
      <c r="K35" s="46">
        <f t="shared" si="22"/>
        <v>0.23749999999999999</v>
      </c>
      <c r="L35" s="46">
        <f t="shared" si="23"/>
        <v>3.970291913552122</v>
      </c>
      <c r="M35" s="46">
        <f t="shared" si="24"/>
        <v>8.5754620995402124</v>
      </c>
      <c r="N35" s="46"/>
      <c r="O35" s="46">
        <f>_xlfn.NORM.DIST(L35,$D$32,$D$33,TRUE)</f>
        <v>0.79529334265605112</v>
      </c>
      <c r="P35" s="46">
        <f t="shared" si="25"/>
        <v>0.99999999999988542</v>
      </c>
      <c r="Q35" s="21">
        <f t="shared" ref="Q35:Q37" si="29">IF(H35=0,0,P35-O35)</f>
        <v>0.20470665734383431</v>
      </c>
      <c r="R35" s="21">
        <f t="shared" si="27"/>
        <v>32.753065175013489</v>
      </c>
      <c r="S35" s="46">
        <f t="shared" si="28"/>
        <v>-60.274736047273983</v>
      </c>
      <c r="T35" s="46"/>
      <c r="U35" s="46"/>
      <c r="V35" s="46" t="s">
        <v>90</v>
      </c>
      <c r="W35" s="19">
        <v>0.95</v>
      </c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</row>
    <row r="36" spans="3:34">
      <c r="C36" s="46"/>
      <c r="D36" s="46"/>
      <c r="E36" s="46"/>
      <c r="F36" s="46"/>
      <c r="G36" s="46">
        <f t="shared" si="20"/>
        <v>0</v>
      </c>
      <c r="H36" s="46">
        <f t="shared" si="20"/>
        <v>0</v>
      </c>
      <c r="I36" s="46"/>
      <c r="J36" s="46">
        <f t="shared" si="21"/>
        <v>0</v>
      </c>
      <c r="K36" s="46">
        <f t="shared" si="22"/>
        <v>0</v>
      </c>
      <c r="L36" s="46" t="e">
        <f t="shared" si="23"/>
        <v>#NUM!</v>
      </c>
      <c r="M36" s="46" t="e">
        <f t="shared" si="24"/>
        <v>#NUM!</v>
      </c>
      <c r="N36" s="46"/>
      <c r="O36" s="46" t="e">
        <f>_xlfn.NORM.DIST(L36,$D$32,$D$33,TRUE)</f>
        <v>#NUM!</v>
      </c>
      <c r="P36" s="46" t="e">
        <f t="shared" si="25"/>
        <v>#NUM!</v>
      </c>
      <c r="Q36" s="21">
        <f t="shared" si="29"/>
        <v>0</v>
      </c>
      <c r="R36" s="21">
        <f t="shared" si="27"/>
        <v>0</v>
      </c>
      <c r="S36" s="46">
        <f t="shared" si="28"/>
        <v>0</v>
      </c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</row>
    <row r="37" spans="3:34">
      <c r="C37" s="46"/>
      <c r="D37" s="46"/>
      <c r="E37" s="46"/>
      <c r="F37" s="46"/>
      <c r="G37" s="46">
        <f t="shared" si="20"/>
        <v>0</v>
      </c>
      <c r="H37" s="46">
        <f t="shared" si="20"/>
        <v>0</v>
      </c>
      <c r="I37" s="46"/>
      <c r="J37" s="46">
        <f t="shared" si="21"/>
        <v>0</v>
      </c>
      <c r="K37" s="46">
        <f t="shared" si="22"/>
        <v>0</v>
      </c>
      <c r="L37" s="46" t="e">
        <f t="shared" si="23"/>
        <v>#NUM!</v>
      </c>
      <c r="M37" s="46" t="e">
        <f t="shared" si="24"/>
        <v>#NUM!</v>
      </c>
      <c r="N37" s="46"/>
      <c r="O37" s="46" t="e">
        <f>_xlfn.NORM.DIST(L37,$D$32,$D$33,TRUE)</f>
        <v>#NUM!</v>
      </c>
      <c r="P37" s="46" t="e">
        <f t="shared" si="25"/>
        <v>#NUM!</v>
      </c>
      <c r="Q37" s="21">
        <f t="shared" si="29"/>
        <v>0</v>
      </c>
      <c r="R37" s="21">
        <f t="shared" si="27"/>
        <v>0</v>
      </c>
      <c r="S37" s="46">
        <f t="shared" si="28"/>
        <v>0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</row>
    <row r="38" spans="3:34"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>
        <f>1-2*(1-W35)</f>
        <v>0.89999999999999991</v>
      </c>
      <c r="AA38" s="46"/>
      <c r="AB38" s="46"/>
      <c r="AC38" s="46"/>
      <c r="AD38" s="46"/>
      <c r="AE38" s="46"/>
      <c r="AF38" s="46"/>
      <c r="AG38" s="46"/>
      <c r="AH38" s="46"/>
    </row>
    <row r="39" spans="3:34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31"/>
      <c r="R39" s="46"/>
      <c r="S39" s="46" t="s">
        <v>63</v>
      </c>
      <c r="T39" s="46"/>
      <c r="U39" s="46"/>
      <c r="V39" s="46"/>
      <c r="W39" s="13" t="s">
        <v>91</v>
      </c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</row>
    <row r="40" spans="3:34"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23">
        <f>SUM(Q32:Q37)</f>
        <v>0.99999999999988542</v>
      </c>
      <c r="R40" s="23">
        <f>SUM(R32:R37)</f>
        <v>159.99999999998167</v>
      </c>
      <c r="S40" s="23">
        <f>SUM(S32:S37)</f>
        <v>-223.0844087493401</v>
      </c>
      <c r="T40" s="46"/>
      <c r="U40" s="46"/>
      <c r="V40" s="46"/>
      <c r="W40" s="25">
        <f>2*(S11-S40)</f>
        <v>2.7055443283799718</v>
      </c>
      <c r="X40" s="46"/>
      <c r="Y40" s="46" t="s">
        <v>92</v>
      </c>
      <c r="Z40" s="46">
        <f>_xlfn.CHISQ.INV(Z38,1)</f>
        <v>2.7055434540954142</v>
      </c>
      <c r="AA40" s="46"/>
      <c r="AB40" s="46"/>
      <c r="AC40" s="46"/>
      <c r="AD40" s="46"/>
      <c r="AE40" s="46"/>
      <c r="AF40" s="46"/>
      <c r="AG40" s="46"/>
      <c r="AH40" s="46"/>
    </row>
    <row r="42" spans="3:34"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>
        <v>17.899999999999999</v>
      </c>
      <c r="T42" s="46" t="s">
        <v>74</v>
      </c>
      <c r="U42" s="46"/>
      <c r="V42" s="46"/>
      <c r="W42" s="82" t="s">
        <v>75</v>
      </c>
      <c r="X42" s="82"/>
      <c r="Y42" s="46"/>
      <c r="Z42" s="46"/>
      <c r="AA42" s="46"/>
      <c r="AB42" s="46"/>
      <c r="AC42" s="46"/>
      <c r="AD42" s="46"/>
      <c r="AE42" s="46"/>
      <c r="AF42" s="46"/>
      <c r="AG42" s="46"/>
      <c r="AH42" s="46"/>
    </row>
    <row r="43" spans="3:34"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80"/>
      <c r="N43" s="80"/>
      <c r="O43" s="46"/>
      <c r="P43" s="46"/>
      <c r="Q43" s="46"/>
      <c r="R43" s="46" t="s">
        <v>76</v>
      </c>
      <c r="S43" s="46" t="s">
        <v>77</v>
      </c>
      <c r="T43" s="46"/>
      <c r="U43" s="46"/>
      <c r="V43" s="46" t="s">
        <v>78</v>
      </c>
      <c r="W43" s="48" t="s">
        <v>79</v>
      </c>
      <c r="X43" s="48" t="s">
        <v>80</v>
      </c>
      <c r="Y43" s="80" t="s">
        <v>81</v>
      </c>
      <c r="Z43" s="80"/>
      <c r="AA43" s="80" t="s">
        <v>82</v>
      </c>
      <c r="AB43" s="80"/>
      <c r="AC43" s="80" t="s">
        <v>83</v>
      </c>
      <c r="AD43" s="80"/>
      <c r="AE43" s="80" t="s">
        <v>84</v>
      </c>
      <c r="AF43" s="80"/>
      <c r="AG43" s="80" t="s">
        <v>85</v>
      </c>
      <c r="AH43" s="80"/>
    </row>
    <row r="44" spans="3:34"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 t="s">
        <v>86</v>
      </c>
      <c r="N44" s="46" t="s">
        <v>87</v>
      </c>
      <c r="O44" s="46"/>
      <c r="P44" s="46"/>
      <c r="Q44" s="46"/>
      <c r="R44" s="46"/>
      <c r="S44" s="46"/>
      <c r="T44" s="46"/>
      <c r="U44" s="46"/>
      <c r="V44" s="30">
        <f t="shared" ref="V44:V49" si="30">$R$46*AH44/AG44</f>
        <v>13.037981988186861</v>
      </c>
      <c r="W44" s="46">
        <v>1.0000000000000001E-5</v>
      </c>
      <c r="X44" s="46">
        <f>$H$3</f>
        <v>19</v>
      </c>
      <c r="Y44" s="46">
        <f t="shared" ref="Y44:Y49" si="31">(LN(W44)-M$45)/N$45</f>
        <v>-21.048163507031553</v>
      </c>
      <c r="Z44" s="46">
        <f t="shared" ref="Z44:Z49" si="32">(LN(X44)-M$45)/N$45</f>
        <v>-0.624292539895549</v>
      </c>
      <c r="AA44" s="46">
        <f t="shared" ref="AA44:AA49" si="33">Y44-N$45</f>
        <v>-21.756029536316596</v>
      </c>
      <c r="AB44" s="46">
        <f t="shared" ref="AB44:AB49" si="34">Z44-N$45</f>
        <v>-1.3321585691805937</v>
      </c>
      <c r="AC44" s="46">
        <f t="shared" ref="AC44:AF49" si="35">_xlfn.NORM.S.DIST(Y44,TRUE)</f>
        <v>1.1885679138910961E-98</v>
      </c>
      <c r="AD44" s="46">
        <f t="shared" si="35"/>
        <v>0.26621774115638708</v>
      </c>
      <c r="AE44" s="46">
        <f t="shared" si="35"/>
        <v>3.0285774769392304E-105</v>
      </c>
      <c r="AF44" s="46">
        <f t="shared" si="35"/>
        <v>9.1404043813744562E-2</v>
      </c>
      <c r="AG44" s="46">
        <f t="shared" ref="AG44:AG49" si="36">AD44-AC44</f>
        <v>0.26621774115638708</v>
      </c>
      <c r="AH44" s="46">
        <f t="shared" ref="AH44:AH49" si="37">AF44-AE44</f>
        <v>9.1404043813744562E-2</v>
      </c>
    </row>
    <row r="45" spans="3:34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>
        <f>D32</f>
        <v>3.3863544604945779</v>
      </c>
      <c r="N45" s="46">
        <f>D33</f>
        <v>0.70786602928504472</v>
      </c>
      <c r="O45" s="46"/>
      <c r="P45" s="46"/>
      <c r="Q45" s="46"/>
      <c r="R45" s="46" t="s">
        <v>88</v>
      </c>
      <c r="S45" s="46"/>
      <c r="T45" s="46"/>
      <c r="U45" s="46"/>
      <c r="V45" s="30">
        <f t="shared" si="30"/>
        <v>25.56083712013567</v>
      </c>
      <c r="W45" s="46">
        <f>$G$4</f>
        <v>19</v>
      </c>
      <c r="X45" s="46">
        <f>$H$4</f>
        <v>33</v>
      </c>
      <c r="Y45" s="46">
        <f t="shared" si="31"/>
        <v>-0.624292539895549</v>
      </c>
      <c r="Z45" s="46">
        <f t="shared" si="32"/>
        <v>0.15561292167553034</v>
      </c>
      <c r="AA45" s="46">
        <f t="shared" si="33"/>
        <v>-1.3321585691805937</v>
      </c>
      <c r="AB45" s="46">
        <f t="shared" si="34"/>
        <v>-0.5522531076095144</v>
      </c>
      <c r="AC45" s="46">
        <f t="shared" si="35"/>
        <v>0.26621774115638708</v>
      </c>
      <c r="AD45" s="46">
        <f t="shared" si="35"/>
        <v>0.56183093049782928</v>
      </c>
      <c r="AE45" s="46">
        <f t="shared" si="35"/>
        <v>9.1404043813744562E-2</v>
      </c>
      <c r="AF45" s="46">
        <f t="shared" si="35"/>
        <v>0.29038747659632291</v>
      </c>
      <c r="AG45" s="46">
        <f t="shared" si="36"/>
        <v>0.29561318934144221</v>
      </c>
      <c r="AH45" s="46">
        <f t="shared" si="37"/>
        <v>0.19898343278257835</v>
      </c>
    </row>
    <row r="46" spans="3:34"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16">
        <f>EXP(M45+(N45^2)/2)</f>
        <v>37.973616585340132</v>
      </c>
      <c r="S46" s="46"/>
      <c r="T46" s="46"/>
      <c r="U46" s="46"/>
      <c r="V46" s="30">
        <f t="shared" si="30"/>
        <v>41.673029075466665</v>
      </c>
      <c r="W46" s="46">
        <f>$G$5</f>
        <v>33</v>
      </c>
      <c r="X46" s="46">
        <f>$H$5</f>
        <v>53</v>
      </c>
      <c r="Y46" s="46">
        <f t="shared" si="31"/>
        <v>0.15561292167553034</v>
      </c>
      <c r="Z46" s="46">
        <f t="shared" si="32"/>
        <v>0.82492650996026695</v>
      </c>
      <c r="AA46" s="46">
        <f t="shared" si="33"/>
        <v>-0.5522531076095144</v>
      </c>
      <c r="AB46" s="46">
        <f t="shared" si="34"/>
        <v>0.11706048067522223</v>
      </c>
      <c r="AC46" s="46">
        <f t="shared" si="35"/>
        <v>0.56183093049782928</v>
      </c>
      <c r="AD46" s="46">
        <f t="shared" si="35"/>
        <v>0.79529334265605112</v>
      </c>
      <c r="AE46" s="46">
        <f t="shared" si="35"/>
        <v>0.29038747659632291</v>
      </c>
      <c r="AF46" s="46">
        <f t="shared" si="35"/>
        <v>0.54659393689049762</v>
      </c>
      <c r="AG46" s="46">
        <f t="shared" si="36"/>
        <v>0.23346241215822183</v>
      </c>
      <c r="AH46" s="46">
        <f t="shared" si="37"/>
        <v>0.25620646029417471</v>
      </c>
    </row>
    <row r="47" spans="3:34">
      <c r="C47" s="32" t="s">
        <v>93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30">
        <f t="shared" si="30"/>
        <v>84.108002254172959</v>
      </c>
      <c r="W47" s="46">
        <f>$G6</f>
        <v>53</v>
      </c>
      <c r="X47" s="46">
        <f>$H6</f>
        <v>5300</v>
      </c>
      <c r="Y47" s="46">
        <f t="shared" si="31"/>
        <v>0.82492650996026695</v>
      </c>
      <c r="Z47" s="46">
        <f t="shared" si="32"/>
        <v>7.3306352111383424</v>
      </c>
      <c r="AA47" s="46">
        <f t="shared" si="33"/>
        <v>0.11706048067522223</v>
      </c>
      <c r="AB47" s="46">
        <f t="shared" si="34"/>
        <v>6.6227691818532977</v>
      </c>
      <c r="AC47" s="46">
        <f t="shared" si="35"/>
        <v>0.79529334265605112</v>
      </c>
      <c r="AD47" s="46">
        <f t="shared" si="35"/>
        <v>0.99999999999988542</v>
      </c>
      <c r="AE47" s="46">
        <f t="shared" si="35"/>
        <v>0.54659393689049762</v>
      </c>
      <c r="AF47" s="46">
        <f t="shared" si="35"/>
        <v>0.99999999998237343</v>
      </c>
      <c r="AG47" s="46">
        <f t="shared" si="36"/>
        <v>0.20470665734383431</v>
      </c>
      <c r="AH47" s="46">
        <f t="shared" si="37"/>
        <v>0.45340606309187581</v>
      </c>
    </row>
    <row r="48" spans="3:34">
      <c r="C48" s="46" t="s">
        <v>94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30" t="e">
        <f t="shared" si="30"/>
        <v>#NUM!</v>
      </c>
      <c r="W48" s="46">
        <f>$G7</f>
        <v>0</v>
      </c>
      <c r="X48" s="46">
        <f>$H7</f>
        <v>0</v>
      </c>
      <c r="Y48" s="46" t="e">
        <f t="shared" si="31"/>
        <v>#NUM!</v>
      </c>
      <c r="Z48" s="46" t="e">
        <f t="shared" si="32"/>
        <v>#NUM!</v>
      </c>
      <c r="AA48" s="46" t="e">
        <f t="shared" si="33"/>
        <v>#NUM!</v>
      </c>
      <c r="AB48" s="46" t="e">
        <f t="shared" si="34"/>
        <v>#NUM!</v>
      </c>
      <c r="AC48" s="46" t="e">
        <f t="shared" si="35"/>
        <v>#NUM!</v>
      </c>
      <c r="AD48" s="46" t="e">
        <f t="shared" si="35"/>
        <v>#NUM!</v>
      </c>
      <c r="AE48" s="46" t="e">
        <f t="shared" si="35"/>
        <v>#NUM!</v>
      </c>
      <c r="AF48" s="46" t="e">
        <f t="shared" si="35"/>
        <v>#NUM!</v>
      </c>
      <c r="AG48" s="46" t="e">
        <f t="shared" si="36"/>
        <v>#NUM!</v>
      </c>
      <c r="AH48" s="46" t="e">
        <f t="shared" si="37"/>
        <v>#NUM!</v>
      </c>
    </row>
    <row r="49" spans="1:34">
      <c r="A49" s="46"/>
      <c r="B49" s="46"/>
      <c r="C49" s="46" t="s">
        <v>95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30" t="e">
        <f t="shared" si="30"/>
        <v>#NUM!</v>
      </c>
      <c r="W49" s="46">
        <f>$G8</f>
        <v>0</v>
      </c>
      <c r="X49" s="46">
        <f>$H8</f>
        <v>0</v>
      </c>
      <c r="Y49" s="46" t="e">
        <f t="shared" si="31"/>
        <v>#NUM!</v>
      </c>
      <c r="Z49" s="46" t="e">
        <f t="shared" si="32"/>
        <v>#NUM!</v>
      </c>
      <c r="AA49" s="46" t="e">
        <f t="shared" si="33"/>
        <v>#NUM!</v>
      </c>
      <c r="AB49" s="46" t="e">
        <f t="shared" si="34"/>
        <v>#NUM!</v>
      </c>
      <c r="AC49" s="46" t="e">
        <f t="shared" si="35"/>
        <v>#NUM!</v>
      </c>
      <c r="AD49" s="46" t="e">
        <f t="shared" si="35"/>
        <v>#NUM!</v>
      </c>
      <c r="AE49" s="46" t="e">
        <f t="shared" si="35"/>
        <v>#NUM!</v>
      </c>
      <c r="AF49" s="46" t="e">
        <f t="shared" si="35"/>
        <v>#NUM!</v>
      </c>
      <c r="AG49" s="46" t="e">
        <f t="shared" si="36"/>
        <v>#NUM!</v>
      </c>
      <c r="AH49" s="46" t="e">
        <f t="shared" si="37"/>
        <v>#NUM!</v>
      </c>
    </row>
    <row r="50" spans="1:34">
      <c r="A50" s="46"/>
      <c r="B50" s="46"/>
      <c r="C50" s="46"/>
      <c r="D50" s="46" t="s">
        <v>96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</row>
    <row r="52" spans="1:34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 t="s">
        <v>97</v>
      </c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</row>
    <row r="54" spans="1:34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>
        <v>137.66058446727689</v>
      </c>
      <c r="Q54" s="46"/>
      <c r="R54" s="46" t="s">
        <v>59</v>
      </c>
      <c r="S54" s="30">
        <v>7.4219302476269329</v>
      </c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</row>
    <row r="55" spans="1:34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>
        <v>599.72589019967711</v>
      </c>
      <c r="Q55" s="46"/>
      <c r="R55" s="46" t="s">
        <v>60</v>
      </c>
      <c r="S55" s="30">
        <v>1.5703748396816797</v>
      </c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</row>
    <row r="56" spans="1:34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>
        <v>7212.9682884166841</v>
      </c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</row>
    <row r="57" spans="1:34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 t="e">
        <v>#NUM!</v>
      </c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</row>
    <row r="58" spans="1:34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 t="e">
        <v>#NUM!</v>
      </c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</row>
    <row r="59" spans="1:34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 t="e">
        <v>#NUM!</v>
      </c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</row>
    <row r="62" spans="1:34">
      <c r="A62" s="17" t="s">
        <v>98</v>
      </c>
      <c r="B62" s="17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</row>
    <row r="63" spans="1:34">
      <c r="A63" s="46"/>
      <c r="B63" s="46"/>
      <c r="C63" s="46" t="s">
        <v>50</v>
      </c>
      <c r="D63" s="46"/>
      <c r="E63" s="46"/>
      <c r="F63" s="46"/>
      <c r="G63" s="80" t="s">
        <v>51</v>
      </c>
      <c r="H63" s="80"/>
      <c r="I63" s="46"/>
      <c r="J63" s="46" t="s">
        <v>52</v>
      </c>
      <c r="K63" s="46" t="s">
        <v>53</v>
      </c>
      <c r="L63" s="80" t="s">
        <v>54</v>
      </c>
      <c r="M63" s="80"/>
      <c r="N63" s="46"/>
      <c r="O63" s="46"/>
      <c r="P63" s="46"/>
      <c r="Q63" s="46" t="s">
        <v>55</v>
      </c>
      <c r="R63" s="46" t="s">
        <v>56</v>
      </c>
      <c r="S63" s="46" t="s">
        <v>57</v>
      </c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</row>
    <row r="64" spans="1:34">
      <c r="A64" s="46"/>
      <c r="B64" s="46"/>
      <c r="C64" s="46" t="s">
        <v>59</v>
      </c>
      <c r="D64" s="18">
        <v>3.4326609221502506</v>
      </c>
      <c r="E64" s="46"/>
      <c r="F64" s="46"/>
      <c r="G64" s="46">
        <f t="shared" ref="G64:H69" si="38">G32</f>
        <v>0</v>
      </c>
      <c r="H64" s="46">
        <f t="shared" si="38"/>
        <v>19</v>
      </c>
      <c r="I64" s="46"/>
      <c r="J64" s="46">
        <f t="shared" ref="J64:J69" si="39">J3</f>
        <v>47</v>
      </c>
      <c r="K64" s="46">
        <f t="shared" ref="K64:K69" si="40">J64/SUM(J$32:J$37)</f>
        <v>0.29375000000000001</v>
      </c>
      <c r="L64" s="46" t="e">
        <f t="shared" ref="L64:L69" si="41">LN(G64)</f>
        <v>#NUM!</v>
      </c>
      <c r="M64" s="46">
        <f t="shared" ref="M64:M69" si="42">LN(H64)</f>
        <v>2.9444389791664403</v>
      </c>
      <c r="N64" s="46"/>
      <c r="O64" s="46">
        <f>IF(G64=0,0,_xlfn.NORM.DIST(L64,$D64,$D65,TRUE))</f>
        <v>0</v>
      </c>
      <c r="P64" s="46">
        <f t="shared" ref="P64:P69" si="43">_xlfn.NORM.DIST(M64,$D$64,$D$65,TRUE)</f>
        <v>0.30577335794009841</v>
      </c>
      <c r="Q64" s="21">
        <f t="shared" ref="Q64:Q66" si="44">P64-O64</f>
        <v>0.30577335794009841</v>
      </c>
      <c r="R64" s="33">
        <f t="shared" ref="R64:R69" si="45">Q64*SUM(J$32:J$37)</f>
        <v>48.923737270415742</v>
      </c>
      <c r="S64" s="46">
        <f t="shared" ref="S64:S69" si="46">IF(J64=0,0,J64*LN(Q64))</f>
        <v>-55.690822253688367</v>
      </c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</row>
    <row r="65" spans="3:34">
      <c r="C65" s="46" t="s">
        <v>60</v>
      </c>
      <c r="D65" s="18">
        <v>0.96131876239946035</v>
      </c>
      <c r="E65" s="46"/>
      <c r="F65" s="46"/>
      <c r="G65" s="46">
        <f t="shared" si="38"/>
        <v>19</v>
      </c>
      <c r="H65" s="46">
        <f t="shared" si="38"/>
        <v>33</v>
      </c>
      <c r="I65" s="46"/>
      <c r="J65" s="46">
        <f t="shared" si="39"/>
        <v>36</v>
      </c>
      <c r="K65" s="46">
        <f t="shared" si="40"/>
        <v>0.22500000000000001</v>
      </c>
      <c r="L65" s="46">
        <f t="shared" si="41"/>
        <v>2.9444389791664403</v>
      </c>
      <c r="M65" s="46">
        <f t="shared" si="42"/>
        <v>3.4965075614664802</v>
      </c>
      <c r="N65" s="46"/>
      <c r="O65" s="46">
        <f>_xlfn.NORM.DIST(L65,$D$64,$D$65,TRUE)</f>
        <v>0.30577335794009841</v>
      </c>
      <c r="P65" s="46">
        <f t="shared" si="43"/>
        <v>0.52647655654077563</v>
      </c>
      <c r="Q65" s="21">
        <f t="shared" si="44"/>
        <v>0.22070319860067722</v>
      </c>
      <c r="R65" s="33">
        <f t="shared" si="45"/>
        <v>35.312511776108352</v>
      </c>
      <c r="S65" s="46">
        <f t="shared" si="46"/>
        <v>-54.393713022402295</v>
      </c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</row>
    <row r="66" spans="3:34">
      <c r="C66" s="46"/>
      <c r="D66" s="46"/>
      <c r="E66" s="46"/>
      <c r="F66" s="46"/>
      <c r="G66" s="46">
        <f t="shared" si="38"/>
        <v>33</v>
      </c>
      <c r="H66" s="46">
        <f t="shared" si="38"/>
        <v>53</v>
      </c>
      <c r="I66" s="46"/>
      <c r="J66" s="46">
        <f t="shared" si="39"/>
        <v>39</v>
      </c>
      <c r="K66" s="46">
        <f t="shared" si="40"/>
        <v>0.24374999999999999</v>
      </c>
      <c r="L66" s="46">
        <f t="shared" si="41"/>
        <v>3.4965075614664802</v>
      </c>
      <c r="M66" s="46">
        <f t="shared" si="42"/>
        <v>3.970291913552122</v>
      </c>
      <c r="N66" s="46"/>
      <c r="O66" s="46">
        <f>_xlfn.NORM.DIST(L66,$D$64,$D$65,TRUE)</f>
        <v>0.52647655654077563</v>
      </c>
      <c r="P66" s="46">
        <f t="shared" si="43"/>
        <v>0.71200922508563147</v>
      </c>
      <c r="Q66" s="21">
        <f t="shared" si="44"/>
        <v>0.18553266854485584</v>
      </c>
      <c r="R66" s="33">
        <f t="shared" si="45"/>
        <v>29.685226967176934</v>
      </c>
      <c r="S66" s="46">
        <f t="shared" si="46"/>
        <v>-65.696447765769051</v>
      </c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</row>
    <row r="67" spans="3:34">
      <c r="C67" s="46"/>
      <c r="D67" s="46"/>
      <c r="E67" s="46"/>
      <c r="F67" s="46"/>
      <c r="G67" s="46">
        <f t="shared" si="38"/>
        <v>53</v>
      </c>
      <c r="H67" s="46">
        <f t="shared" si="38"/>
        <v>5300</v>
      </c>
      <c r="I67" s="46"/>
      <c r="J67" s="46">
        <f t="shared" si="39"/>
        <v>38</v>
      </c>
      <c r="K67" s="46">
        <f t="shared" si="40"/>
        <v>0.23749999999999999</v>
      </c>
      <c r="L67" s="46">
        <f t="shared" si="41"/>
        <v>3.970291913552122</v>
      </c>
      <c r="M67" s="46">
        <f t="shared" si="42"/>
        <v>8.5754620995402124</v>
      </c>
      <c r="N67" s="46"/>
      <c r="O67" s="46">
        <f>_xlfn.NORM.DIST(L67,$D$64,$D$65,TRUE)</f>
        <v>0.71200922508563147</v>
      </c>
      <c r="P67" s="46">
        <f t="shared" si="43"/>
        <v>0.99999995595858104</v>
      </c>
      <c r="Q67" s="21">
        <f t="shared" ref="Q67:Q69" si="47">IF(H67=0,0,P67-O67)</f>
        <v>0.28799073087294957</v>
      </c>
      <c r="R67" s="33">
        <f t="shared" si="45"/>
        <v>46.078516939671928</v>
      </c>
      <c r="S67" s="46">
        <f t="shared" si="46"/>
        <v>-47.303425385655792</v>
      </c>
      <c r="T67" s="46"/>
      <c r="U67" s="46"/>
      <c r="V67" s="46"/>
      <c r="W67" s="46"/>
      <c r="X67" s="46"/>
      <c r="Y67" s="46" t="s">
        <v>90</v>
      </c>
      <c r="Z67" s="46">
        <f>W35</f>
        <v>0.95</v>
      </c>
      <c r="AA67" s="46"/>
      <c r="AB67" s="46"/>
      <c r="AC67" s="46"/>
      <c r="AD67" s="46"/>
      <c r="AE67" s="46"/>
      <c r="AF67" s="46"/>
      <c r="AG67" s="46"/>
      <c r="AH67" s="46"/>
    </row>
    <row r="68" spans="3:34">
      <c r="C68" s="46"/>
      <c r="D68" s="46"/>
      <c r="E68" s="46"/>
      <c r="F68" s="46"/>
      <c r="G68" s="46">
        <f t="shared" si="38"/>
        <v>0</v>
      </c>
      <c r="H68" s="46">
        <f t="shared" si="38"/>
        <v>0</v>
      </c>
      <c r="I68" s="46"/>
      <c r="J68" s="46">
        <f t="shared" si="39"/>
        <v>0</v>
      </c>
      <c r="K68" s="46">
        <f t="shared" si="40"/>
        <v>0</v>
      </c>
      <c r="L68" s="46" t="e">
        <f t="shared" si="41"/>
        <v>#NUM!</v>
      </c>
      <c r="M68" s="46" t="e">
        <f t="shared" si="42"/>
        <v>#NUM!</v>
      </c>
      <c r="N68" s="46"/>
      <c r="O68" s="46" t="e">
        <f>_xlfn.NORM.DIST(L68,$D$64,$D$65,TRUE)</f>
        <v>#NUM!</v>
      </c>
      <c r="P68" s="46" t="e">
        <f t="shared" si="43"/>
        <v>#NUM!</v>
      </c>
      <c r="Q68" s="21">
        <f t="shared" si="47"/>
        <v>0</v>
      </c>
      <c r="R68" s="33">
        <f t="shared" si="45"/>
        <v>0</v>
      </c>
      <c r="S68" s="46">
        <f t="shared" si="46"/>
        <v>0</v>
      </c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</row>
    <row r="69" spans="3:34">
      <c r="C69" s="46"/>
      <c r="D69" s="46"/>
      <c r="E69" s="46"/>
      <c r="F69" s="46"/>
      <c r="G69" s="46">
        <f t="shared" si="38"/>
        <v>0</v>
      </c>
      <c r="H69" s="46">
        <f t="shared" si="38"/>
        <v>0</v>
      </c>
      <c r="I69" s="46"/>
      <c r="J69" s="46">
        <f t="shared" si="39"/>
        <v>0</v>
      </c>
      <c r="K69" s="46">
        <f t="shared" si="40"/>
        <v>0</v>
      </c>
      <c r="L69" s="46" t="e">
        <f t="shared" si="41"/>
        <v>#NUM!</v>
      </c>
      <c r="M69" s="46" t="e">
        <f t="shared" si="42"/>
        <v>#NUM!</v>
      </c>
      <c r="N69" s="46"/>
      <c r="O69" s="46" t="e">
        <f>_xlfn.NORM.DIST(L69,$D$64,$D$65,TRUE)</f>
        <v>#NUM!</v>
      </c>
      <c r="P69" s="46" t="e">
        <f t="shared" si="43"/>
        <v>#NUM!</v>
      </c>
      <c r="Q69" s="21">
        <f t="shared" si="47"/>
        <v>0</v>
      </c>
      <c r="R69" s="33">
        <f t="shared" si="45"/>
        <v>0</v>
      </c>
      <c r="S69" s="46">
        <f t="shared" si="46"/>
        <v>0</v>
      </c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</row>
    <row r="70" spans="3:34"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7"/>
      <c r="S70" s="46"/>
      <c r="T70" s="46"/>
      <c r="U70" s="46"/>
      <c r="V70" s="46"/>
      <c r="W70" s="46"/>
      <c r="X70" s="46"/>
      <c r="Y70" s="46"/>
      <c r="Z70" s="46">
        <f>1-2*(1-Z67)</f>
        <v>0.89999999999999991</v>
      </c>
      <c r="AA70" s="46"/>
      <c r="AB70" s="46"/>
      <c r="AC70" s="46"/>
      <c r="AD70" s="46"/>
      <c r="AE70" s="46"/>
      <c r="AF70" s="46"/>
      <c r="AG70" s="46"/>
      <c r="AH70" s="46"/>
    </row>
    <row r="71" spans="3:34"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31"/>
      <c r="R71" s="47"/>
      <c r="S71" s="46" t="s">
        <v>63</v>
      </c>
      <c r="T71" s="46"/>
      <c r="U71" s="46"/>
      <c r="V71" s="46"/>
      <c r="W71" s="13" t="s">
        <v>91</v>
      </c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</row>
    <row r="72" spans="3:34"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23">
        <f>SUM(Q64:Q69)</f>
        <v>0.99999995595858104</v>
      </c>
      <c r="R72" s="23">
        <f>SUM(R64:R69)</f>
        <v>159.99999295337295</v>
      </c>
      <c r="S72" s="23">
        <f>SUM(S64:S69)</f>
        <v>-223.08440842751551</v>
      </c>
      <c r="T72" s="46"/>
      <c r="U72" s="46"/>
      <c r="V72" s="46"/>
      <c r="W72" s="24">
        <f>2*(S11-S72)</f>
        <v>2.7055436847307988</v>
      </c>
      <c r="X72" s="46"/>
      <c r="Y72" s="46" t="s">
        <v>92</v>
      </c>
      <c r="Z72" s="34">
        <f>_xlfn.CHISQ.INV(Z70,1)</f>
        <v>2.7055434540954142</v>
      </c>
      <c r="AA72" s="46"/>
      <c r="AB72" s="46"/>
      <c r="AC72" s="46"/>
      <c r="AD72" s="46"/>
      <c r="AE72" s="46"/>
      <c r="AF72" s="46"/>
      <c r="AG72" s="46"/>
      <c r="AH72" s="46"/>
    </row>
    <row r="74" spans="3:34"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>
        <v>17.899999999999999</v>
      </c>
      <c r="T74" s="46" t="s">
        <v>74</v>
      </c>
      <c r="U74" s="46"/>
      <c r="V74" s="46"/>
      <c r="W74" s="82" t="s">
        <v>75</v>
      </c>
      <c r="X74" s="82"/>
      <c r="Y74" s="46"/>
      <c r="Z74" s="46"/>
      <c r="AA74" s="46"/>
      <c r="AB74" s="46"/>
      <c r="AC74" s="46"/>
      <c r="AD74" s="46"/>
      <c r="AE74" s="46"/>
      <c r="AF74" s="46"/>
      <c r="AG74" s="46"/>
      <c r="AH74" s="46"/>
    </row>
    <row r="75" spans="3:34"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80" t="s">
        <v>99</v>
      </c>
      <c r="N75" s="80"/>
      <c r="O75" s="46"/>
      <c r="P75" s="46"/>
      <c r="Q75" s="46"/>
      <c r="R75" s="46" t="s">
        <v>76</v>
      </c>
      <c r="S75" s="46" t="s">
        <v>77</v>
      </c>
      <c r="T75" s="46"/>
      <c r="U75" s="46"/>
      <c r="V75" s="46" t="s">
        <v>78</v>
      </c>
      <c r="W75" s="48" t="s">
        <v>79</v>
      </c>
      <c r="X75" s="48" t="s">
        <v>80</v>
      </c>
      <c r="Y75" s="80" t="s">
        <v>81</v>
      </c>
      <c r="Z75" s="80"/>
      <c r="AA75" s="80" t="s">
        <v>82</v>
      </c>
      <c r="AB75" s="80"/>
      <c r="AC75" s="80" t="s">
        <v>83</v>
      </c>
      <c r="AD75" s="80"/>
      <c r="AE75" s="80" t="s">
        <v>84</v>
      </c>
      <c r="AF75" s="80"/>
      <c r="AG75" s="80" t="s">
        <v>85</v>
      </c>
      <c r="AH75" s="80"/>
    </row>
    <row r="76" spans="3:34"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 t="s">
        <v>86</v>
      </c>
      <c r="N76" s="46" t="s">
        <v>87</v>
      </c>
      <c r="O76" s="46"/>
      <c r="P76" s="46"/>
      <c r="Q76" s="46"/>
      <c r="R76" s="46"/>
      <c r="S76" s="46"/>
      <c r="T76" s="46"/>
      <c r="U76" s="46"/>
      <c r="V76" s="30">
        <f>$R$78*AH76/AG76</f>
        <v>11.393354939438039</v>
      </c>
      <c r="W76" s="46">
        <v>1.0000000000000001E-5</v>
      </c>
      <c r="X76" s="46">
        <f>$H$3</f>
        <v>19</v>
      </c>
      <c r="Y76" s="46">
        <f t="shared" ref="Y76:Y81" si="48">(LN(W76)-M$77)/N$77</f>
        <v>-15.546962122965498</v>
      </c>
      <c r="Z76" s="46">
        <f t="shared" ref="Z76:Z81" si="49">(LN(X76)-M$77)/N$77</f>
        <v>-0.50786686173190254</v>
      </c>
      <c r="AA76" s="46">
        <f t="shared" ref="AA76:AA81" si="50">Y76-N$77</f>
        <v>-16.508280885364957</v>
      </c>
      <c r="AB76" s="46">
        <f t="shared" ref="AB76:AB81" si="51">Z76-N$77</f>
        <v>-1.469185624131363</v>
      </c>
      <c r="AC76" s="46">
        <f t="shared" ref="AC76:AF81" si="52">_xlfn.NORM.S.DIST(Y76,TRUE)</f>
        <v>8.3416865278942598E-55</v>
      </c>
      <c r="AD76" s="46">
        <f t="shared" si="52"/>
        <v>0.30577335794009841</v>
      </c>
      <c r="AE76" s="46">
        <f t="shared" si="52"/>
        <v>1.5993299728591443E-61</v>
      </c>
      <c r="AF76" s="46">
        <f t="shared" si="52"/>
        <v>7.0891224217963927E-2</v>
      </c>
      <c r="AG76" s="46">
        <f t="shared" ref="AG76:AG81" si="53">AD76-AC76</f>
        <v>0.30577335794009841</v>
      </c>
      <c r="AH76" s="46">
        <f t="shared" ref="AH76:AH81" si="54">AF76-AE76</f>
        <v>7.0891224217963927E-2</v>
      </c>
    </row>
    <row r="77" spans="3:34"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>
        <f>D64</f>
        <v>3.4326609221502506</v>
      </c>
      <c r="N77" s="46">
        <f>D65</f>
        <v>0.96131876239946035</v>
      </c>
      <c r="O77" s="46"/>
      <c r="P77" s="46"/>
      <c r="Q77" s="46"/>
      <c r="R77" s="46" t="s">
        <v>88</v>
      </c>
      <c r="S77" s="46"/>
      <c r="T77" s="46"/>
      <c r="U77" s="46"/>
      <c r="V77" s="30">
        <f>$R$78*AH77/AG77</f>
        <v>25.501322119243333</v>
      </c>
      <c r="W77" s="46">
        <f>$G$4</f>
        <v>19</v>
      </c>
      <c r="X77" s="46">
        <f>$H$4</f>
        <v>33</v>
      </c>
      <c r="Y77" s="46">
        <f t="shared" si="48"/>
        <v>-0.50786686173190254</v>
      </c>
      <c r="Z77" s="46">
        <f t="shared" si="49"/>
        <v>6.641568001530293E-2</v>
      </c>
      <c r="AA77" s="46">
        <f t="shared" si="50"/>
        <v>-1.469185624131363</v>
      </c>
      <c r="AB77" s="46">
        <f t="shared" si="51"/>
        <v>-0.89490308238415739</v>
      </c>
      <c r="AC77" s="46">
        <f t="shared" si="52"/>
        <v>0.30577335794009841</v>
      </c>
      <c r="AD77" s="46">
        <f t="shared" si="52"/>
        <v>0.52647655654077563</v>
      </c>
      <c r="AE77" s="46">
        <f t="shared" si="52"/>
        <v>7.0891224217963927E-2</v>
      </c>
      <c r="AF77" s="46">
        <f t="shared" si="52"/>
        <v>0.185419449445164</v>
      </c>
      <c r="AG77" s="46">
        <f t="shared" si="53"/>
        <v>0.22070319860067722</v>
      </c>
      <c r="AH77" s="46">
        <f t="shared" si="54"/>
        <v>0.11452822522720008</v>
      </c>
    </row>
    <row r="78" spans="3:34"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16">
        <f>EXP(M77+(N77^2)/2)</f>
        <v>49.142675083788163</v>
      </c>
      <c r="S78" s="46"/>
      <c r="T78" s="46"/>
      <c r="U78" s="46"/>
      <c r="V78" s="30">
        <f t="shared" ref="V78:V81" si="55">$R$78*AH78/AG78</f>
        <v>41.956592580270595</v>
      </c>
      <c r="W78" s="46">
        <f>$G$5</f>
        <v>33</v>
      </c>
      <c r="X78" s="46">
        <f>$H$5</f>
        <v>53</v>
      </c>
      <c r="Y78" s="46">
        <f t="shared" si="48"/>
        <v>6.641568001530293E-2</v>
      </c>
      <c r="Z78" s="46">
        <f t="shared" si="49"/>
        <v>0.55926401567357276</v>
      </c>
      <c r="AA78" s="46">
        <f t="shared" si="50"/>
        <v>-0.89490308238415739</v>
      </c>
      <c r="AB78" s="46">
        <f t="shared" si="51"/>
        <v>-0.40205474672588759</v>
      </c>
      <c r="AC78" s="46">
        <f t="shared" si="52"/>
        <v>0.52647655654077563</v>
      </c>
      <c r="AD78" s="46">
        <f t="shared" si="52"/>
        <v>0.71200922508563147</v>
      </c>
      <c r="AE78" s="46">
        <f t="shared" si="52"/>
        <v>0.185419449445164</v>
      </c>
      <c r="AF78" s="46">
        <f t="shared" si="52"/>
        <v>0.34382186793774006</v>
      </c>
      <c r="AG78" s="46">
        <f t="shared" si="53"/>
        <v>0.18553266854485584</v>
      </c>
      <c r="AH78" s="46">
        <f t="shared" si="54"/>
        <v>0.15840241849257605</v>
      </c>
    </row>
    <row r="79" spans="3:34">
      <c r="C79" s="32" t="s">
        <v>93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30">
        <f t="shared" si="55"/>
        <v>111.9691182098463</v>
      </c>
      <c r="W79" s="46">
        <f>$G6</f>
        <v>53</v>
      </c>
      <c r="X79" s="46">
        <f>$H6</f>
        <v>5300</v>
      </c>
      <c r="Y79" s="46">
        <f t="shared" si="48"/>
        <v>0.55926401567357276</v>
      </c>
      <c r="Z79" s="46">
        <f t="shared" si="49"/>
        <v>5.3497355700761355</v>
      </c>
      <c r="AA79" s="46">
        <f t="shared" si="50"/>
        <v>-0.40205474672588759</v>
      </c>
      <c r="AB79" s="46">
        <f t="shared" si="51"/>
        <v>4.3884168076766752</v>
      </c>
      <c r="AC79" s="46">
        <f t="shared" si="52"/>
        <v>0.71200922508563147</v>
      </c>
      <c r="AD79" s="46">
        <f t="shared" si="52"/>
        <v>0.99999995595858104</v>
      </c>
      <c r="AE79" s="46">
        <f t="shared" si="52"/>
        <v>0.34382186793774006</v>
      </c>
      <c r="AF79" s="46">
        <f t="shared" si="52"/>
        <v>0.99999429106028759</v>
      </c>
      <c r="AG79" s="46">
        <f t="shared" si="53"/>
        <v>0.28799073087294957</v>
      </c>
      <c r="AH79" s="46">
        <f t="shared" si="54"/>
        <v>0.65617242312254753</v>
      </c>
    </row>
    <row r="80" spans="3:34">
      <c r="C80" s="46" t="s">
        <v>100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30" t="e">
        <f t="shared" si="55"/>
        <v>#NUM!</v>
      </c>
      <c r="W80" s="46">
        <f>$G7</f>
        <v>0</v>
      </c>
      <c r="X80" s="46">
        <f>$H$7</f>
        <v>0</v>
      </c>
      <c r="Y80" s="46" t="e">
        <f t="shared" si="48"/>
        <v>#NUM!</v>
      </c>
      <c r="Z80" s="46" t="e">
        <f t="shared" si="49"/>
        <v>#NUM!</v>
      </c>
      <c r="AA80" s="46" t="e">
        <f t="shared" si="50"/>
        <v>#NUM!</v>
      </c>
      <c r="AB80" s="46" t="e">
        <f t="shared" si="51"/>
        <v>#NUM!</v>
      </c>
      <c r="AC80" s="46" t="e">
        <f t="shared" si="52"/>
        <v>#NUM!</v>
      </c>
      <c r="AD80" s="46" t="e">
        <f t="shared" si="52"/>
        <v>#NUM!</v>
      </c>
      <c r="AE80" s="46" t="e">
        <f t="shared" si="52"/>
        <v>#NUM!</v>
      </c>
      <c r="AF80" s="46" t="e">
        <f t="shared" si="52"/>
        <v>#NUM!</v>
      </c>
      <c r="AG80" s="46" t="e">
        <f t="shared" si="53"/>
        <v>#NUM!</v>
      </c>
      <c r="AH80" s="46" t="e">
        <f t="shared" si="54"/>
        <v>#NUM!</v>
      </c>
    </row>
    <row r="81" spans="3:34">
      <c r="C81" s="46" t="s">
        <v>101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30" t="e">
        <f t="shared" si="55"/>
        <v>#NUM!</v>
      </c>
      <c r="W81" s="46">
        <f>$G8</f>
        <v>0</v>
      </c>
      <c r="X81" s="46">
        <f>$H$8</f>
        <v>0</v>
      </c>
      <c r="Y81" s="46" t="e">
        <f t="shared" si="48"/>
        <v>#NUM!</v>
      </c>
      <c r="Z81" s="46" t="e">
        <f t="shared" si="49"/>
        <v>#NUM!</v>
      </c>
      <c r="AA81" s="46" t="e">
        <f t="shared" si="50"/>
        <v>#NUM!</v>
      </c>
      <c r="AB81" s="46" t="e">
        <f t="shared" si="51"/>
        <v>#NUM!</v>
      </c>
      <c r="AC81" s="46" t="e">
        <f t="shared" si="52"/>
        <v>#NUM!</v>
      </c>
      <c r="AD81" s="46" t="e">
        <f t="shared" si="52"/>
        <v>#NUM!</v>
      </c>
      <c r="AE81" s="46" t="e">
        <f t="shared" si="52"/>
        <v>#NUM!</v>
      </c>
      <c r="AF81" s="46" t="e">
        <f t="shared" si="52"/>
        <v>#NUM!</v>
      </c>
      <c r="AG81" s="46" t="e">
        <f t="shared" si="53"/>
        <v>#NUM!</v>
      </c>
      <c r="AH81" s="46" t="e">
        <f t="shared" si="54"/>
        <v>#NUM!</v>
      </c>
    </row>
    <row r="82" spans="3:34">
      <c r="C82" s="46"/>
      <c r="D82" s="46" t="s">
        <v>102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</row>
    <row r="84" spans="3:34"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 t="s">
        <v>103</v>
      </c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</row>
    <row r="86" spans="3:34"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>
        <v>131.1674291003529</v>
      </c>
      <c r="Q86" s="46"/>
      <c r="R86" s="46" t="s">
        <v>59</v>
      </c>
      <c r="S86" s="30">
        <v>7.7410716288978998</v>
      </c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</row>
    <row r="87" spans="3:34"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>
        <v>600.36896418005176</v>
      </c>
      <c r="Q87" s="46"/>
      <c r="R87" s="46" t="s">
        <v>60</v>
      </c>
      <c r="S87" s="30">
        <v>1.7670989416132856</v>
      </c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</row>
    <row r="88" spans="3:34"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>
        <v>9482.0295835142115</v>
      </c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</row>
    <row r="89" spans="3:34"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>
        <v>182166.91718776425</v>
      </c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</row>
    <row r="90" spans="3:34"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 t="e">
        <v>#NUM!</v>
      </c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</row>
    <row r="91" spans="3:34"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 t="e">
        <v>#NUM!</v>
      </c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</row>
  </sheetData>
  <mergeCells count="27"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G2:H2"/>
    <mergeCell ref="L2:M2"/>
    <mergeCell ref="W20:X20"/>
    <mergeCell ref="M21:N21"/>
    <mergeCell ref="Y21:Z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A7DA-6540-4DCC-A8E0-C18708089A48}">
  <dimension ref="A1:P23"/>
  <sheetViews>
    <sheetView workbookViewId="0">
      <selection sqref="A1:B1"/>
    </sheetView>
  </sheetViews>
  <sheetFormatPr defaultRowHeight="14.45"/>
  <cols>
    <col min="1" max="1" width="18" bestFit="1" customWidth="1"/>
    <col min="2" max="2" width="31.710937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83" t="s">
        <v>104</v>
      </c>
      <c r="B1" s="84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3" spans="1:16">
      <c r="A3" s="1" t="s">
        <v>105</v>
      </c>
      <c r="B3" s="9" t="s">
        <v>106</v>
      </c>
      <c r="C3" s="1" t="s">
        <v>107</v>
      </c>
      <c r="D3" s="46" t="s">
        <v>108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>
      <c r="A4" s="46"/>
      <c r="B4" s="9"/>
      <c r="C4" s="1" t="s">
        <v>109</v>
      </c>
      <c r="D4" s="46" t="s">
        <v>110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>
      <c r="A5" s="1" t="s">
        <v>111</v>
      </c>
      <c r="B5" s="35">
        <v>45498</v>
      </c>
      <c r="C5" s="1" t="s">
        <v>112</v>
      </c>
      <c r="D5" s="46">
        <v>36700.62890625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>
      <c r="A6" s="1" t="s">
        <v>113</v>
      </c>
      <c r="B6" s="36">
        <v>0.42476851851851855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>
      <c r="A7" s="1" t="s">
        <v>114</v>
      </c>
      <c r="B7" s="37">
        <v>1.5624999999999999E-3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>
      <c r="A8" s="1" t="s">
        <v>115</v>
      </c>
      <c r="B8" s="9">
        <v>1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>
      <c r="A9" s="1" t="s">
        <v>116</v>
      </c>
      <c r="B9" s="9">
        <v>1000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>
      <c r="A10" s="46"/>
      <c r="B10" s="46"/>
      <c r="C10" s="46"/>
      <c r="D10" s="46"/>
      <c r="E10" s="46"/>
      <c r="F10" s="38" t="s">
        <v>117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1:16" ht="28.9">
      <c r="A11" s="1" t="s">
        <v>118</v>
      </c>
      <c r="B11" s="1" t="s">
        <v>119</v>
      </c>
      <c r="C11" s="1" t="s">
        <v>120</v>
      </c>
      <c r="D11" s="1" t="s">
        <v>3</v>
      </c>
      <c r="E11" s="40" t="s">
        <v>121</v>
      </c>
      <c r="F11" s="41">
        <v>0</v>
      </c>
      <c r="G11" s="41">
        <v>0.01</v>
      </c>
      <c r="H11" s="41">
        <v>0.05</v>
      </c>
      <c r="I11" s="41">
        <v>0.1</v>
      </c>
      <c r="J11" s="41">
        <v>0.25</v>
      </c>
      <c r="K11" s="41">
        <v>0.5</v>
      </c>
      <c r="L11" s="41">
        <v>0.75</v>
      </c>
      <c r="M11" s="41">
        <v>0.9</v>
      </c>
      <c r="N11" s="41">
        <v>0.95</v>
      </c>
      <c r="O11" s="41">
        <v>0.99</v>
      </c>
      <c r="P11" s="41">
        <v>1</v>
      </c>
    </row>
    <row r="12" spans="1:16">
      <c r="A12" s="39" t="s">
        <v>122</v>
      </c>
      <c r="B12" s="46">
        <v>1</v>
      </c>
      <c r="C12" s="46">
        <v>1000</v>
      </c>
      <c r="D12" s="31">
        <v>0.1171858833415545</v>
      </c>
      <c r="E12" s="31">
        <v>1.5438269432915673E-2</v>
      </c>
      <c r="F12" s="31">
        <v>7.4241256461395372E-2</v>
      </c>
      <c r="G12" s="31">
        <v>9.1948009613562462E-2</v>
      </c>
      <c r="H12" s="31">
        <v>9.7305662919247596E-2</v>
      </c>
      <c r="I12" s="31">
        <v>0.10137388744760165</v>
      </c>
      <c r="J12" s="31">
        <v>0.10771391462193851</v>
      </c>
      <c r="K12" s="31">
        <v>0.1161742342670673</v>
      </c>
      <c r="L12" s="31">
        <v>0.12519940822609579</v>
      </c>
      <c r="M12" s="31">
        <v>0.13306642375640781</v>
      </c>
      <c r="N12" s="31">
        <v>0.13887656257491818</v>
      </c>
      <c r="O12" s="31">
        <v>0.15685054569048373</v>
      </c>
      <c r="P12" s="31">
        <v>0.3344114493740013</v>
      </c>
    </row>
    <row r="13" spans="1:16">
      <c r="A13" s="39" t="s">
        <v>123</v>
      </c>
      <c r="B13" s="46">
        <v>1</v>
      </c>
      <c r="C13" s="46">
        <v>1000</v>
      </c>
      <c r="D13" s="31">
        <v>0.11812870322445895</v>
      </c>
      <c r="E13" s="31">
        <v>1.5413104170645916E-2</v>
      </c>
      <c r="F13" s="31">
        <v>7.5338125438136394E-2</v>
      </c>
      <c r="G13" s="31">
        <v>9.320281798156381E-2</v>
      </c>
      <c r="H13" s="31">
        <v>9.8491013298777644E-2</v>
      </c>
      <c r="I13" s="31">
        <v>0.10235611269618834</v>
      </c>
      <c r="J13" s="31">
        <v>0.10860296211308562</v>
      </c>
      <c r="K13" s="31">
        <v>0.11711792874198064</v>
      </c>
      <c r="L13" s="31">
        <v>0.12602453281274836</v>
      </c>
      <c r="M13" s="31">
        <v>0.13416884858214265</v>
      </c>
      <c r="N13" s="31">
        <v>0.13963306526838731</v>
      </c>
      <c r="O13" s="31">
        <v>0.15741509702925249</v>
      </c>
      <c r="P13" s="31">
        <v>0.33490452112254759</v>
      </c>
    </row>
    <row r="14" spans="1:16">
      <c r="A14" s="39" t="s">
        <v>124</v>
      </c>
      <c r="B14" s="46">
        <v>1</v>
      </c>
      <c r="C14" s="46">
        <v>1000</v>
      </c>
      <c r="D14" s="31">
        <v>0.11770605529843241</v>
      </c>
      <c r="E14" s="31">
        <v>1.542071457599288E-2</v>
      </c>
      <c r="F14" s="31">
        <v>7.4924976621157685E-2</v>
      </c>
      <c r="G14" s="31">
        <v>9.2557929319959584E-2</v>
      </c>
      <c r="H14" s="31">
        <v>9.8136187581921219E-2</v>
      </c>
      <c r="I14" s="31">
        <v>0.10189513909374312</v>
      </c>
      <c r="J14" s="31">
        <v>0.10824647011568965</v>
      </c>
      <c r="K14" s="31">
        <v>0.11659466859193474</v>
      </c>
      <c r="L14" s="31">
        <v>0.12557283833554872</v>
      </c>
      <c r="M14" s="31">
        <v>0.13381546259578919</v>
      </c>
      <c r="N14" s="31">
        <v>0.13927250240007666</v>
      </c>
      <c r="O14" s="31">
        <v>0.15733647218023603</v>
      </c>
      <c r="P14" s="31">
        <v>0.33473735226360896</v>
      </c>
    </row>
    <row r="15" spans="1:16">
      <c r="A15" s="39" t="s">
        <v>125</v>
      </c>
      <c r="B15" s="46">
        <v>1</v>
      </c>
      <c r="C15" s="46">
        <v>1000</v>
      </c>
      <c r="D15" s="31">
        <v>0.12337733876465169</v>
      </c>
      <c r="E15" s="31">
        <v>1.7321671088204427E-2</v>
      </c>
      <c r="F15" s="31">
        <v>8.4759364921092761E-2</v>
      </c>
      <c r="G15" s="31">
        <v>9.448843468033466E-2</v>
      </c>
      <c r="H15" s="31">
        <v>0.1016236649595255</v>
      </c>
      <c r="I15" s="31">
        <v>0.10469423735236093</v>
      </c>
      <c r="J15" s="31">
        <v>0.11214693098856833</v>
      </c>
      <c r="K15" s="31">
        <v>0.12125001614356809</v>
      </c>
      <c r="L15" s="31">
        <v>0.13199500721892343</v>
      </c>
      <c r="M15" s="31">
        <v>0.14252430669466762</v>
      </c>
      <c r="N15" s="31">
        <v>0.15068556512081679</v>
      </c>
      <c r="O15" s="31">
        <v>0.17468638282118848</v>
      </c>
      <c r="P15" s="31">
        <v>0.27055250198644859</v>
      </c>
    </row>
    <row r="16" spans="1:16">
      <c r="A16" s="39" t="s">
        <v>126</v>
      </c>
      <c r="B16" s="46">
        <v>1</v>
      </c>
      <c r="C16" s="46">
        <v>1000</v>
      </c>
      <c r="D16" s="31">
        <v>0.12340121769802843</v>
      </c>
      <c r="E16" s="31">
        <v>1.7322743112211374E-2</v>
      </c>
      <c r="F16" s="31">
        <v>8.4853623692848615E-2</v>
      </c>
      <c r="G16" s="31">
        <v>9.4568961378734329E-2</v>
      </c>
      <c r="H16" s="31">
        <v>0.101783042665401</v>
      </c>
      <c r="I16" s="31">
        <v>0.10462587234690315</v>
      </c>
      <c r="J16" s="31">
        <v>0.11218504362995511</v>
      </c>
      <c r="K16" s="31">
        <v>0.12129201504477802</v>
      </c>
      <c r="L16" s="31">
        <v>0.13196061068853973</v>
      </c>
      <c r="M16" s="31">
        <v>0.14247861085313832</v>
      </c>
      <c r="N16" s="31">
        <v>0.15062407775506925</v>
      </c>
      <c r="O16" s="31">
        <v>0.17494602749024807</v>
      </c>
      <c r="P16" s="31">
        <v>0.2704033563225714</v>
      </c>
    </row>
    <row r="17" spans="1:16">
      <c r="A17" s="39" t="s">
        <v>127</v>
      </c>
      <c r="B17" s="46">
        <v>1</v>
      </c>
      <c r="C17" s="46">
        <v>1000</v>
      </c>
      <c r="D17" s="31">
        <v>0.12338669184747798</v>
      </c>
      <c r="E17" s="31">
        <v>1.7312711208987974E-2</v>
      </c>
      <c r="F17" s="31">
        <v>8.4709803264554767E-2</v>
      </c>
      <c r="G17" s="31">
        <v>9.4134762152784004E-2</v>
      </c>
      <c r="H17" s="31">
        <v>0.10164186435772415</v>
      </c>
      <c r="I17" s="31">
        <v>0.1047331027871324</v>
      </c>
      <c r="J17" s="31">
        <v>0.1121071819350215</v>
      </c>
      <c r="K17" s="31">
        <v>0.12118874946525576</v>
      </c>
      <c r="L17" s="31">
        <v>0.13184475523078548</v>
      </c>
      <c r="M17" s="31">
        <v>0.1425637145187055</v>
      </c>
      <c r="N17" s="31">
        <v>0.15047994005701593</v>
      </c>
      <c r="O17" s="31">
        <v>0.17470286435061336</v>
      </c>
      <c r="P17" s="31">
        <v>0.27008696514278302</v>
      </c>
    </row>
    <row r="18" spans="1:16">
      <c r="A18" s="39" t="s">
        <v>128</v>
      </c>
      <c r="B18" s="46">
        <v>1</v>
      </c>
      <c r="C18" s="46">
        <v>1000</v>
      </c>
      <c r="D18" s="31">
        <v>0.12987342930193616</v>
      </c>
      <c r="E18" s="31">
        <v>1.5259849999548932E-2</v>
      </c>
      <c r="F18" s="31">
        <v>9.4881418580228777E-2</v>
      </c>
      <c r="G18" s="31">
        <v>0.10074172417890294</v>
      </c>
      <c r="H18" s="31">
        <v>0.1085428543398452</v>
      </c>
      <c r="I18" s="31">
        <v>0.11284687565587405</v>
      </c>
      <c r="J18" s="31">
        <v>0.1194166365596817</v>
      </c>
      <c r="K18" s="31">
        <v>0.12888333157868154</v>
      </c>
      <c r="L18" s="31">
        <v>0.13782572141469651</v>
      </c>
      <c r="M18" s="31">
        <v>0.14787181349423106</v>
      </c>
      <c r="N18" s="31">
        <v>0.1549134607156756</v>
      </c>
      <c r="O18" s="31">
        <v>0.1796811149290285</v>
      </c>
      <c r="P18" s="31">
        <v>0.22793681576559416</v>
      </c>
    </row>
    <row r="19" spans="1:16">
      <c r="A19" s="39" t="s">
        <v>129</v>
      </c>
      <c r="B19" s="46">
        <v>1</v>
      </c>
      <c r="C19" s="46">
        <v>1000</v>
      </c>
      <c r="D19" s="31">
        <v>0.12757230679347978</v>
      </c>
      <c r="E19" s="31">
        <v>1.5265037886213096E-2</v>
      </c>
      <c r="F19" s="31">
        <v>9.2277600783104347E-2</v>
      </c>
      <c r="G19" s="31">
        <v>9.855307820565859E-2</v>
      </c>
      <c r="H19" s="31">
        <v>0.10596003061230412</v>
      </c>
      <c r="I19" s="31">
        <v>0.11049232221527569</v>
      </c>
      <c r="J19" s="31">
        <v>0.11706404827523006</v>
      </c>
      <c r="K19" s="31">
        <v>0.12654299890154092</v>
      </c>
      <c r="L19" s="31">
        <v>0.13551917110612915</v>
      </c>
      <c r="M19" s="31">
        <v>0.14555470086841188</v>
      </c>
      <c r="N19" s="31">
        <v>0.15293433164570544</v>
      </c>
      <c r="O19" s="31">
        <v>0.17757831642125346</v>
      </c>
      <c r="P19" s="31">
        <v>0.22595691858731273</v>
      </c>
    </row>
    <row r="20" spans="1:16">
      <c r="A20" s="39" t="s">
        <v>130</v>
      </c>
      <c r="B20" s="46">
        <v>1</v>
      </c>
      <c r="C20" s="46">
        <v>1000</v>
      </c>
      <c r="D20" s="31">
        <v>0.12855462984664198</v>
      </c>
      <c r="E20" s="31">
        <v>1.5284880442955645E-2</v>
      </c>
      <c r="F20" s="31">
        <v>9.3804431424601945E-2</v>
      </c>
      <c r="G20" s="31">
        <v>9.9484658478176377E-2</v>
      </c>
      <c r="H20" s="31">
        <v>0.10697963225060329</v>
      </c>
      <c r="I20" s="31">
        <v>0.11145776328075349</v>
      </c>
      <c r="J20" s="31">
        <v>0.1181148950849695</v>
      </c>
      <c r="K20" s="31">
        <v>0.1274847021629863</v>
      </c>
      <c r="L20" s="31">
        <v>0.13646815539559681</v>
      </c>
      <c r="M20" s="31">
        <v>0.14651936472306634</v>
      </c>
      <c r="N20" s="31">
        <v>0.15390940391161401</v>
      </c>
      <c r="O20" s="31">
        <v>0.17826618028310404</v>
      </c>
      <c r="P20" s="31">
        <v>0.2272479403082677</v>
      </c>
    </row>
    <row r="21" spans="1:16">
      <c r="A21" s="39" t="s">
        <v>131</v>
      </c>
      <c r="B21" s="46">
        <v>1</v>
      </c>
      <c r="C21" s="46">
        <v>1000</v>
      </c>
      <c r="D21" s="31">
        <v>0.15787138616658328</v>
      </c>
      <c r="E21" s="31">
        <v>1.6187160979029849E-2</v>
      </c>
      <c r="F21" s="31">
        <v>0.12047486828965803</v>
      </c>
      <c r="G21" s="31">
        <v>0.12588526394454619</v>
      </c>
      <c r="H21" s="31">
        <v>0.13553254011323482</v>
      </c>
      <c r="I21" s="31">
        <v>0.13980751876222536</v>
      </c>
      <c r="J21" s="31">
        <v>0.14708760793145972</v>
      </c>
      <c r="K21" s="31">
        <v>0.15630065139588589</v>
      </c>
      <c r="L21" s="31">
        <v>0.16653857331553323</v>
      </c>
      <c r="M21" s="31">
        <v>0.17710101391238345</v>
      </c>
      <c r="N21" s="31">
        <v>0.18480640948761565</v>
      </c>
      <c r="O21" s="31">
        <v>0.21104878719905454</v>
      </c>
      <c r="P21" s="31">
        <v>0.24703184770827927</v>
      </c>
    </row>
    <row r="22" spans="1:16">
      <c r="A22" s="39" t="s">
        <v>132</v>
      </c>
      <c r="B22" s="46">
        <v>1</v>
      </c>
      <c r="C22" s="46">
        <v>1000</v>
      </c>
      <c r="D22" s="31">
        <v>0.14174867723039167</v>
      </c>
      <c r="E22" s="31">
        <v>1.4990900376238571E-2</v>
      </c>
      <c r="F22" s="31">
        <v>0.10549118503691572</v>
      </c>
      <c r="G22" s="31">
        <v>0.11212836021150839</v>
      </c>
      <c r="H22" s="31">
        <v>0.12136834459372141</v>
      </c>
      <c r="I22" s="31">
        <v>0.12490474857583574</v>
      </c>
      <c r="J22" s="31">
        <v>0.13204578374155318</v>
      </c>
      <c r="K22" s="31">
        <v>0.14045661985890809</v>
      </c>
      <c r="L22" s="31">
        <v>0.14985181861013605</v>
      </c>
      <c r="M22" s="31">
        <v>0.1584830804371031</v>
      </c>
      <c r="N22" s="31">
        <v>0.16611154844744966</v>
      </c>
      <c r="O22" s="31">
        <v>0.19005670791020055</v>
      </c>
      <c r="P22" s="31">
        <v>0.23111940854855634</v>
      </c>
    </row>
    <row r="23" spans="1:16">
      <c r="A23" s="39" t="s">
        <v>133</v>
      </c>
      <c r="B23" s="46">
        <v>1</v>
      </c>
      <c r="C23" s="46">
        <v>1000</v>
      </c>
      <c r="D23" s="31">
        <v>0.14771759697197795</v>
      </c>
      <c r="E23" s="31">
        <v>1.5014627729397547E-2</v>
      </c>
      <c r="F23" s="31">
        <v>0.10800642165393469</v>
      </c>
      <c r="G23" s="31">
        <v>0.11826860425907522</v>
      </c>
      <c r="H23" s="31">
        <v>0.12682843954382408</v>
      </c>
      <c r="I23" s="31">
        <v>0.13087376947449805</v>
      </c>
      <c r="J23" s="31">
        <v>0.13792331529430674</v>
      </c>
      <c r="K23" s="31">
        <v>0.14672841759718985</v>
      </c>
      <c r="L23" s="31">
        <v>0.1553252544209674</v>
      </c>
      <c r="M23" s="31">
        <v>0.16497311146573554</v>
      </c>
      <c r="N23" s="31">
        <v>0.17237042749615622</v>
      </c>
      <c r="O23" s="31">
        <v>0.20171583539456697</v>
      </c>
      <c r="P23" s="31">
        <v>0.2355427488322944</v>
      </c>
    </row>
  </sheetData>
  <mergeCells count="1">
    <mergeCell ref="A1:B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9EE0-C2EB-4B9A-9B35-0EFF4AA2E2A0}">
  <dimension ref="A1:M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3" bestFit="1" customWidth="1"/>
    <col min="2" max="2" width="17.7109375" style="9" bestFit="1" customWidth="1"/>
    <col min="3" max="3" width="17" style="9" bestFit="1" customWidth="1"/>
    <col min="4" max="4" width="17.28515625" style="9" bestFit="1" customWidth="1"/>
    <col min="5" max="5" width="17.7109375" style="9" bestFit="1" customWidth="1"/>
    <col min="6" max="6" width="17" style="9" bestFit="1" customWidth="1"/>
    <col min="7" max="7" width="17.28515625" style="9" bestFit="1" customWidth="1"/>
    <col min="8" max="8" width="17.7109375" style="9" bestFit="1" customWidth="1"/>
    <col min="9" max="9" width="17" style="9" bestFit="1" customWidth="1"/>
    <col min="10" max="10" width="17.28515625" style="9" bestFit="1" customWidth="1"/>
    <col min="11" max="11" width="17.7109375" style="9" bestFit="1" customWidth="1"/>
    <col min="12" max="12" width="17" style="9" bestFit="1" customWidth="1"/>
    <col min="13" max="13" width="17.28515625" style="9" bestFit="1" customWidth="1"/>
    <col min="14" max="16384" width="8.85546875" style="9"/>
  </cols>
  <sheetData>
    <row r="1" spans="1:13" s="38" customFormat="1">
      <c r="A1" s="42" t="s">
        <v>118</v>
      </c>
      <c r="B1" s="38" t="s">
        <v>122</v>
      </c>
      <c r="C1" s="38" t="s">
        <v>123</v>
      </c>
      <c r="D1" s="38" t="s">
        <v>124</v>
      </c>
      <c r="E1" s="38" t="s">
        <v>125</v>
      </c>
      <c r="F1" s="38" t="s">
        <v>126</v>
      </c>
      <c r="G1" s="38" t="s">
        <v>127</v>
      </c>
      <c r="H1" s="38" t="s">
        <v>128</v>
      </c>
      <c r="I1" s="38" t="s">
        <v>129</v>
      </c>
      <c r="J1" s="38" t="s">
        <v>130</v>
      </c>
      <c r="K1" s="38" t="s">
        <v>131</v>
      </c>
      <c r="L1" s="38" t="s">
        <v>132</v>
      </c>
      <c r="M1" s="38" t="s">
        <v>133</v>
      </c>
    </row>
    <row r="2" spans="1:13">
      <c r="A2" s="43" t="s">
        <v>119</v>
      </c>
      <c r="B2" s="9">
        <v>1</v>
      </c>
      <c r="C2" s="9">
        <v>1</v>
      </c>
      <c r="D2" s="9">
        <v>1</v>
      </c>
      <c r="E2" s="9">
        <v>1</v>
      </c>
      <c r="F2" s="9">
        <v>1</v>
      </c>
      <c r="G2" s="9">
        <v>1</v>
      </c>
      <c r="H2" s="9">
        <v>1</v>
      </c>
      <c r="I2" s="9">
        <v>1</v>
      </c>
      <c r="J2" s="9">
        <v>1</v>
      </c>
      <c r="K2" s="9">
        <v>1</v>
      </c>
      <c r="L2" s="9">
        <v>1</v>
      </c>
      <c r="M2" s="9">
        <v>1</v>
      </c>
    </row>
    <row r="3" spans="1:13">
      <c r="A3" s="43" t="s">
        <v>120</v>
      </c>
      <c r="B3" s="9">
        <v>1000</v>
      </c>
      <c r="C3" s="9">
        <v>1000</v>
      </c>
      <c r="D3" s="9">
        <v>1000</v>
      </c>
      <c r="E3" s="9">
        <v>1000</v>
      </c>
      <c r="F3" s="9">
        <v>1000</v>
      </c>
      <c r="G3" s="9">
        <v>1000</v>
      </c>
      <c r="H3" s="9">
        <v>1000</v>
      </c>
      <c r="I3" s="9">
        <v>1000</v>
      </c>
      <c r="J3" s="9">
        <v>1000</v>
      </c>
      <c r="K3" s="9">
        <v>1000</v>
      </c>
      <c r="L3" s="9">
        <v>1000</v>
      </c>
      <c r="M3" s="9">
        <v>1000</v>
      </c>
    </row>
    <row r="4" spans="1:13">
      <c r="A4" s="43" t="s">
        <v>3</v>
      </c>
      <c r="B4" s="9">
        <v>0.1171858833415545</v>
      </c>
      <c r="C4" s="9">
        <v>0.11812870322445895</v>
      </c>
      <c r="D4" s="9">
        <v>0.11770605529843241</v>
      </c>
      <c r="E4" s="9">
        <v>0.12337733876465169</v>
      </c>
      <c r="F4" s="9">
        <v>0.12340121769802843</v>
      </c>
      <c r="G4" s="9">
        <v>0.12338669184747798</v>
      </c>
      <c r="H4" s="9">
        <v>0.12987342930193616</v>
      </c>
      <c r="I4" s="9">
        <v>0.12757230679347978</v>
      </c>
      <c r="J4" s="9">
        <v>0.12855462984664198</v>
      </c>
      <c r="K4" s="9">
        <v>0.15787138616658328</v>
      </c>
      <c r="L4" s="9">
        <v>0.14174867723039167</v>
      </c>
      <c r="M4" s="9">
        <v>0.14771759697197795</v>
      </c>
    </row>
    <row r="5" spans="1:13">
      <c r="A5" s="43" t="s">
        <v>134</v>
      </c>
      <c r="B5" s="9">
        <v>1.5438269432915673E-2</v>
      </c>
      <c r="C5" s="9">
        <v>1.5413104170645916E-2</v>
      </c>
      <c r="D5" s="9">
        <v>1.542071457599288E-2</v>
      </c>
      <c r="E5" s="9">
        <v>1.7321671088204427E-2</v>
      </c>
      <c r="F5" s="9">
        <v>1.7322743112211374E-2</v>
      </c>
      <c r="G5" s="9">
        <v>1.7312711208987974E-2</v>
      </c>
      <c r="H5" s="9">
        <v>1.5259849999548932E-2</v>
      </c>
      <c r="I5" s="9">
        <v>1.5265037886213096E-2</v>
      </c>
      <c r="J5" s="9">
        <v>1.5284880442955645E-2</v>
      </c>
      <c r="K5" s="9">
        <v>1.6187160979029849E-2</v>
      </c>
      <c r="L5" s="9">
        <v>1.4990900376238571E-2</v>
      </c>
      <c r="M5" s="9">
        <v>1.5014627729397547E-2</v>
      </c>
    </row>
    <row r="6" spans="1:13">
      <c r="A6" s="43">
        <v>0</v>
      </c>
      <c r="B6" s="9">
        <v>7.4241256461395372E-2</v>
      </c>
      <c r="C6" s="9">
        <v>7.5338125438136394E-2</v>
      </c>
      <c r="D6" s="9">
        <v>7.4924976621157685E-2</v>
      </c>
      <c r="E6" s="9">
        <v>8.4759364921092761E-2</v>
      </c>
      <c r="F6" s="9">
        <v>8.4853623692848615E-2</v>
      </c>
      <c r="G6" s="9">
        <v>8.4709803264554767E-2</v>
      </c>
      <c r="H6" s="9">
        <v>9.4881418580228777E-2</v>
      </c>
      <c r="I6" s="9">
        <v>9.2277600783104347E-2</v>
      </c>
      <c r="J6" s="9">
        <v>9.3804431424601945E-2</v>
      </c>
      <c r="K6" s="9">
        <v>0.12047486828965803</v>
      </c>
      <c r="L6" s="9">
        <v>0.10549118503691572</v>
      </c>
      <c r="M6" s="9">
        <v>0.10800642165393469</v>
      </c>
    </row>
    <row r="7" spans="1:13">
      <c r="A7" s="43">
        <v>0.01</v>
      </c>
      <c r="B7" s="9">
        <v>9.1948009613562462E-2</v>
      </c>
      <c r="C7" s="9">
        <v>9.320281798156381E-2</v>
      </c>
      <c r="D7" s="9">
        <v>9.2557929319959584E-2</v>
      </c>
      <c r="E7" s="9">
        <v>9.448843468033466E-2</v>
      </c>
      <c r="F7" s="9">
        <v>9.4568961378734329E-2</v>
      </c>
      <c r="G7" s="9">
        <v>9.4134762152784004E-2</v>
      </c>
      <c r="H7" s="9">
        <v>0.10074172417890294</v>
      </c>
      <c r="I7" s="9">
        <v>9.855307820565859E-2</v>
      </c>
      <c r="J7" s="9">
        <v>9.9484658478176377E-2</v>
      </c>
      <c r="K7" s="9">
        <v>0.12588526394454619</v>
      </c>
      <c r="L7" s="9">
        <v>0.11212836021150839</v>
      </c>
      <c r="M7" s="9">
        <v>0.11826860425907522</v>
      </c>
    </row>
    <row r="8" spans="1:13">
      <c r="A8" s="43">
        <v>0.02</v>
      </c>
      <c r="B8" s="9">
        <v>9.419927974248847E-2</v>
      </c>
      <c r="C8" s="9">
        <v>9.5396606425844466E-2</v>
      </c>
      <c r="D8" s="9">
        <v>9.492873121809417E-2</v>
      </c>
      <c r="E8" s="9">
        <v>9.6992481318586968E-2</v>
      </c>
      <c r="F8" s="9">
        <v>9.714498537586054E-2</v>
      </c>
      <c r="G8" s="9">
        <v>9.704704147029071E-2</v>
      </c>
      <c r="H8" s="9">
        <v>0.10410863516908549</v>
      </c>
      <c r="I8" s="9">
        <v>0.10209157219273574</v>
      </c>
      <c r="J8" s="9">
        <v>0.10289346788277987</v>
      </c>
      <c r="K8" s="9">
        <v>0.12920588230588773</v>
      </c>
      <c r="L8" s="9">
        <v>0.11669400823405683</v>
      </c>
      <c r="M8" s="9">
        <v>0.12274503872856722</v>
      </c>
    </row>
    <row r="9" spans="1:13">
      <c r="A9" s="43">
        <v>0.03</v>
      </c>
      <c r="B9" s="9">
        <v>9.533884118594238E-2</v>
      </c>
      <c r="C9" s="9">
        <v>9.650569679450377E-2</v>
      </c>
      <c r="D9" s="9">
        <v>9.5802999674370615E-2</v>
      </c>
      <c r="E9" s="9">
        <v>9.9081283228288602E-2</v>
      </c>
      <c r="F9" s="9">
        <v>9.9086064999868523E-2</v>
      </c>
      <c r="G9" s="9">
        <v>9.9231096396088403E-2</v>
      </c>
      <c r="H9" s="9">
        <v>0.10610881839078951</v>
      </c>
      <c r="I9" s="9">
        <v>0.10392016875306072</v>
      </c>
      <c r="J9" s="9">
        <v>0.1052036534245015</v>
      </c>
      <c r="K9" s="9">
        <v>0.13218696667347543</v>
      </c>
      <c r="L9" s="9">
        <v>0.11779200434233462</v>
      </c>
      <c r="M9" s="9">
        <v>0.12374087756895047</v>
      </c>
    </row>
    <row r="10" spans="1:13">
      <c r="A10" s="43">
        <v>0.04</v>
      </c>
      <c r="B10" s="9">
        <v>9.64298630690541E-2</v>
      </c>
      <c r="C10" s="9">
        <v>9.7639390053516198E-2</v>
      </c>
      <c r="D10" s="9">
        <v>9.7080257987496865E-2</v>
      </c>
      <c r="E10" s="9">
        <v>0.10104149326355832</v>
      </c>
      <c r="F10" s="9">
        <v>0.10065758299795463</v>
      </c>
      <c r="G10" s="9">
        <v>0.10066175038454196</v>
      </c>
      <c r="H10" s="9">
        <v>0.10754979620921747</v>
      </c>
      <c r="I10" s="9">
        <v>0.1052409616120909</v>
      </c>
      <c r="J10" s="9">
        <v>0.10635534715156637</v>
      </c>
      <c r="K10" s="9">
        <v>0.13434442608308766</v>
      </c>
      <c r="L10" s="9">
        <v>0.11993367370048137</v>
      </c>
      <c r="M10" s="9">
        <v>0.12554413737795711</v>
      </c>
    </row>
    <row r="11" spans="1:13">
      <c r="A11" s="43">
        <v>0.05</v>
      </c>
      <c r="B11" s="9">
        <v>9.7305662919247596E-2</v>
      </c>
      <c r="C11" s="9">
        <v>9.8491013298777644E-2</v>
      </c>
      <c r="D11" s="9">
        <v>9.8136187581921219E-2</v>
      </c>
      <c r="E11" s="9">
        <v>0.1016236649595255</v>
      </c>
      <c r="F11" s="9">
        <v>0.101783042665401</v>
      </c>
      <c r="G11" s="9">
        <v>0.10164186435772415</v>
      </c>
      <c r="H11" s="9">
        <v>0.1085428543398452</v>
      </c>
      <c r="I11" s="9">
        <v>0.10596003061230412</v>
      </c>
      <c r="J11" s="9">
        <v>0.10697963225060329</v>
      </c>
      <c r="K11" s="9">
        <v>0.13553254011323482</v>
      </c>
      <c r="L11" s="9">
        <v>0.12136834459372141</v>
      </c>
      <c r="M11" s="9">
        <v>0.12682843954382408</v>
      </c>
    </row>
    <row r="12" spans="1:13">
      <c r="A12" s="43">
        <v>0.06</v>
      </c>
      <c r="B12" s="9">
        <v>9.8976782528265222E-2</v>
      </c>
      <c r="C12" s="9">
        <v>0.10002969762209121</v>
      </c>
      <c r="D12" s="9">
        <v>9.9695465050672366E-2</v>
      </c>
      <c r="E12" s="9">
        <v>0.10225123786844938</v>
      </c>
      <c r="F12" s="9">
        <v>0.10236334924317515</v>
      </c>
      <c r="G12" s="9">
        <v>0.10236689023882653</v>
      </c>
      <c r="H12" s="9">
        <v>0.10904219327438544</v>
      </c>
      <c r="I12" s="9">
        <v>0.10684889811253004</v>
      </c>
      <c r="J12" s="9">
        <v>0.10808038775862266</v>
      </c>
      <c r="K12" s="9">
        <v>0.13685526280209667</v>
      </c>
      <c r="L12" s="9">
        <v>0.1224191648507489</v>
      </c>
      <c r="M12" s="9">
        <v>0.1275874594214628</v>
      </c>
    </row>
    <row r="13" spans="1:13">
      <c r="A13" s="43">
        <v>7.0000000000000007E-2</v>
      </c>
      <c r="B13" s="9">
        <v>9.9726591302141926E-2</v>
      </c>
      <c r="C13" s="9">
        <v>0.10089893492027731</v>
      </c>
      <c r="D13" s="9">
        <v>0.10041311905040562</v>
      </c>
      <c r="E13" s="9">
        <v>0.10301916750427476</v>
      </c>
      <c r="F13" s="9">
        <v>0.10300597010463747</v>
      </c>
      <c r="G13" s="9">
        <v>0.10278844879592218</v>
      </c>
      <c r="H13" s="9">
        <v>0.11028954423154513</v>
      </c>
      <c r="I13" s="9">
        <v>0.10786213823604122</v>
      </c>
      <c r="J13" s="9">
        <v>0.10892476139559248</v>
      </c>
      <c r="K13" s="9">
        <v>0.13773405920744858</v>
      </c>
      <c r="L13" s="9">
        <v>0.12318511403549479</v>
      </c>
      <c r="M13" s="9">
        <v>0.12904654479640326</v>
      </c>
    </row>
    <row r="14" spans="1:13">
      <c r="A14" s="43">
        <v>0.08</v>
      </c>
      <c r="B14" s="9">
        <v>0.1001892520181676</v>
      </c>
      <c r="C14" s="9">
        <v>0.10127288648884987</v>
      </c>
      <c r="D14" s="9">
        <v>0.10090456923408488</v>
      </c>
      <c r="E14" s="9">
        <v>0.10358694942392785</v>
      </c>
      <c r="F14" s="9">
        <v>0.10369665112952944</v>
      </c>
      <c r="G14" s="9">
        <v>0.1035941140221682</v>
      </c>
      <c r="H14" s="9">
        <v>0.111272263052401</v>
      </c>
      <c r="I14" s="9">
        <v>0.10894446582722189</v>
      </c>
      <c r="J14" s="9">
        <v>0.10998596361240694</v>
      </c>
      <c r="K14" s="9">
        <v>0.13835600183967678</v>
      </c>
      <c r="L14" s="9">
        <v>0.12368323800469705</v>
      </c>
      <c r="M14" s="9">
        <v>0.12980811217315061</v>
      </c>
    </row>
    <row r="15" spans="1:13">
      <c r="A15" s="43">
        <v>0.09</v>
      </c>
      <c r="B15" s="9">
        <v>0.10056715138761844</v>
      </c>
      <c r="C15" s="9">
        <v>0.10166432589806097</v>
      </c>
      <c r="D15" s="9">
        <v>0.10113214944068138</v>
      </c>
      <c r="E15" s="9">
        <v>0.10399819039345126</v>
      </c>
      <c r="F15" s="9">
        <v>0.10414604354703814</v>
      </c>
      <c r="G15" s="9">
        <v>0.10435066866373492</v>
      </c>
      <c r="H15" s="9">
        <v>0.11203869393501677</v>
      </c>
      <c r="I15" s="9">
        <v>0.10971929293886955</v>
      </c>
      <c r="J15" s="9">
        <v>0.110600102171033</v>
      </c>
      <c r="K15" s="9">
        <v>0.13948181594918718</v>
      </c>
      <c r="L15" s="9">
        <v>0.12435929599367163</v>
      </c>
      <c r="M15" s="9">
        <v>0.13028860187639354</v>
      </c>
    </row>
    <row r="16" spans="1:13">
      <c r="A16" s="43">
        <v>0.1</v>
      </c>
      <c r="B16" s="9">
        <v>0.10137388744760165</v>
      </c>
      <c r="C16" s="9">
        <v>0.10235611269618834</v>
      </c>
      <c r="D16" s="9">
        <v>0.10189513909374312</v>
      </c>
      <c r="E16" s="9">
        <v>0.10469423735236093</v>
      </c>
      <c r="F16" s="9">
        <v>0.10462587234690315</v>
      </c>
      <c r="G16" s="9">
        <v>0.1047331027871324</v>
      </c>
      <c r="H16" s="9">
        <v>0.11284687565587405</v>
      </c>
      <c r="I16" s="9">
        <v>0.11049232221527569</v>
      </c>
      <c r="J16" s="9">
        <v>0.11145776328075349</v>
      </c>
      <c r="K16" s="9">
        <v>0.13980751876222536</v>
      </c>
      <c r="L16" s="9">
        <v>0.12490474857583574</v>
      </c>
      <c r="M16" s="9">
        <v>0.13087376947449805</v>
      </c>
    </row>
    <row r="17" spans="1:13">
      <c r="A17" s="43">
        <v>0.11</v>
      </c>
      <c r="B17" s="9">
        <v>0.10175356205009634</v>
      </c>
      <c r="C17" s="9">
        <v>0.10297613381730221</v>
      </c>
      <c r="D17" s="9">
        <v>0.10227688048363411</v>
      </c>
      <c r="E17" s="9">
        <v>0.10572676310651433</v>
      </c>
      <c r="F17" s="9">
        <v>0.10542315144237989</v>
      </c>
      <c r="G17" s="9">
        <v>0.10523956935372068</v>
      </c>
      <c r="H17" s="9">
        <v>0.1132699228831769</v>
      </c>
      <c r="I17" s="9">
        <v>0.11086822119561135</v>
      </c>
      <c r="J17" s="9">
        <v>0.11171518505613219</v>
      </c>
      <c r="K17" s="9">
        <v>0.14020289713938056</v>
      </c>
      <c r="L17" s="9">
        <v>0.12559725363878341</v>
      </c>
      <c r="M17" s="9">
        <v>0.13130242781681301</v>
      </c>
    </row>
    <row r="18" spans="1:13">
      <c r="A18" s="43">
        <v>0.12</v>
      </c>
      <c r="B18" s="9">
        <v>0.10261319952898118</v>
      </c>
      <c r="C18" s="9">
        <v>0.1037627744523541</v>
      </c>
      <c r="D18" s="9">
        <v>0.10333423035278688</v>
      </c>
      <c r="E18" s="9">
        <v>0.10641882004603587</v>
      </c>
      <c r="F18" s="9">
        <v>0.10636503027200134</v>
      </c>
      <c r="G18" s="9">
        <v>0.10631559008733101</v>
      </c>
      <c r="H18" s="9">
        <v>0.11367837876005166</v>
      </c>
      <c r="I18" s="9">
        <v>0.11133043710787478</v>
      </c>
      <c r="J18" s="9">
        <v>0.11235682306938177</v>
      </c>
      <c r="K18" s="9">
        <v>0.14060932984469632</v>
      </c>
      <c r="L18" s="9">
        <v>0.12593409619336271</v>
      </c>
      <c r="M18" s="9">
        <v>0.13176569880243361</v>
      </c>
    </row>
    <row r="19" spans="1:13">
      <c r="A19" s="43">
        <v>0.13</v>
      </c>
      <c r="B19" s="9">
        <v>0.10305987143766648</v>
      </c>
      <c r="C19" s="9">
        <v>0.10404794465390221</v>
      </c>
      <c r="D19" s="9">
        <v>0.10357192923538282</v>
      </c>
      <c r="E19" s="9">
        <v>0.10695509508469828</v>
      </c>
      <c r="F19" s="9">
        <v>0.10704379527881099</v>
      </c>
      <c r="G19" s="9">
        <v>0.10697537106439214</v>
      </c>
      <c r="H19" s="9">
        <v>0.11418051463004739</v>
      </c>
      <c r="I19" s="9">
        <v>0.11174803353340031</v>
      </c>
      <c r="J19" s="9">
        <v>0.11286658372855546</v>
      </c>
      <c r="K19" s="9">
        <v>0.14118012672660094</v>
      </c>
      <c r="L19" s="9">
        <v>0.12649446125907921</v>
      </c>
      <c r="M19" s="9">
        <v>0.13222729503177025</v>
      </c>
    </row>
    <row r="20" spans="1:13">
      <c r="A20" s="43">
        <v>0.14000000000000001</v>
      </c>
      <c r="B20" s="9">
        <v>0.10347786941188962</v>
      </c>
      <c r="C20" s="9">
        <v>0.10442604704861853</v>
      </c>
      <c r="D20" s="9">
        <v>0.10392837969064603</v>
      </c>
      <c r="E20" s="9">
        <v>0.10742280534823249</v>
      </c>
      <c r="F20" s="9">
        <v>0.10756426650815328</v>
      </c>
      <c r="G20" s="9">
        <v>0.10742816038855403</v>
      </c>
      <c r="H20" s="9">
        <v>0.11451098136642297</v>
      </c>
      <c r="I20" s="9">
        <v>0.11226433983318104</v>
      </c>
      <c r="J20" s="9">
        <v>0.11327475138057855</v>
      </c>
      <c r="K20" s="9">
        <v>0.14186807897829426</v>
      </c>
      <c r="L20" s="9">
        <v>0.12689360998338362</v>
      </c>
      <c r="M20" s="9">
        <v>0.13290808565094353</v>
      </c>
    </row>
    <row r="21" spans="1:13">
      <c r="A21" s="43">
        <v>0.15</v>
      </c>
      <c r="B21" s="9">
        <v>0.10377054797883928</v>
      </c>
      <c r="C21" s="9">
        <v>0.104738091422968</v>
      </c>
      <c r="D21" s="9">
        <v>0.10441022902263047</v>
      </c>
      <c r="E21" s="9">
        <v>0.1080734069697232</v>
      </c>
      <c r="F21" s="9">
        <v>0.10818787441632924</v>
      </c>
      <c r="G21" s="9">
        <v>0.10807594601918635</v>
      </c>
      <c r="H21" s="9">
        <v>0.11485214835661603</v>
      </c>
      <c r="I21" s="9">
        <v>0.11258801694520773</v>
      </c>
      <c r="J21" s="9">
        <v>0.11350889404763624</v>
      </c>
      <c r="K21" s="9">
        <v>0.14235904125433937</v>
      </c>
      <c r="L21" s="9">
        <v>0.1273748209365074</v>
      </c>
      <c r="M21" s="9">
        <v>0.13340849043435615</v>
      </c>
    </row>
    <row r="22" spans="1:13">
      <c r="A22" s="43">
        <v>0.16</v>
      </c>
      <c r="B22" s="9">
        <v>0.10411239204522471</v>
      </c>
      <c r="C22" s="9">
        <v>0.10514209787551013</v>
      </c>
      <c r="D22" s="9">
        <v>0.10463092375197582</v>
      </c>
      <c r="E22" s="9">
        <v>0.10901948811303222</v>
      </c>
      <c r="F22" s="9">
        <v>0.10889392632887451</v>
      </c>
      <c r="G22" s="9">
        <v>0.10881582144140252</v>
      </c>
      <c r="H22" s="9">
        <v>0.11505063314974369</v>
      </c>
      <c r="I22" s="9">
        <v>0.11296935804362897</v>
      </c>
      <c r="J22" s="9">
        <v>0.11389223580314496</v>
      </c>
      <c r="K22" s="9">
        <v>0.14265601814730733</v>
      </c>
      <c r="L22" s="9">
        <v>0.12785257772294434</v>
      </c>
      <c r="M22" s="9">
        <v>0.13386213292639645</v>
      </c>
    </row>
    <row r="23" spans="1:13">
      <c r="A23" s="43">
        <v>0.17</v>
      </c>
      <c r="B23" s="9">
        <v>0.10447348880973881</v>
      </c>
      <c r="C23" s="9">
        <v>0.10542528187072574</v>
      </c>
      <c r="D23" s="9">
        <v>0.1049999920631705</v>
      </c>
      <c r="E23" s="9">
        <v>0.1093040942858282</v>
      </c>
      <c r="F23" s="9">
        <v>0.10922916933850405</v>
      </c>
      <c r="G23" s="9">
        <v>0.10931751727769214</v>
      </c>
      <c r="H23" s="9">
        <v>0.11575178184159837</v>
      </c>
      <c r="I23" s="9">
        <v>0.11338707153359544</v>
      </c>
      <c r="J23" s="9">
        <v>0.11438489556754672</v>
      </c>
      <c r="K23" s="9">
        <v>0.14385111844216614</v>
      </c>
      <c r="L23" s="9">
        <v>0.12827331104753892</v>
      </c>
      <c r="M23" s="9">
        <v>0.13413710761240832</v>
      </c>
    </row>
    <row r="24" spans="1:13">
      <c r="A24" s="43">
        <v>0.18</v>
      </c>
      <c r="B24" s="9">
        <v>0.10489638483604072</v>
      </c>
      <c r="C24" s="9">
        <v>0.10575964671436908</v>
      </c>
      <c r="D24" s="9">
        <v>0.10541611961985697</v>
      </c>
      <c r="E24" s="9">
        <v>0.10976290438783604</v>
      </c>
      <c r="F24" s="9">
        <v>0.10962425244434512</v>
      </c>
      <c r="G24" s="9">
        <v>0.10967254301419081</v>
      </c>
      <c r="H24" s="9">
        <v>0.11611646981543562</v>
      </c>
      <c r="I24" s="9">
        <v>0.11413125924755366</v>
      </c>
      <c r="J24" s="9">
        <v>0.11483282093456375</v>
      </c>
      <c r="K24" s="9">
        <v>0.14431265412353059</v>
      </c>
      <c r="L24" s="9">
        <v>0.12870612845434901</v>
      </c>
      <c r="M24" s="9">
        <v>0.1344889974504512</v>
      </c>
    </row>
    <row r="25" spans="1:13">
      <c r="A25" s="43">
        <v>0.19</v>
      </c>
      <c r="B25" s="9">
        <v>0.10526537271727188</v>
      </c>
      <c r="C25" s="9">
        <v>0.1061413222126571</v>
      </c>
      <c r="D25" s="9">
        <v>0.10583844270079591</v>
      </c>
      <c r="E25" s="9">
        <v>0.11007185451988698</v>
      </c>
      <c r="F25" s="9">
        <v>0.10984616295420627</v>
      </c>
      <c r="G25" s="9">
        <v>0.10997968601934503</v>
      </c>
      <c r="H25" s="9">
        <v>0.1167459444837973</v>
      </c>
      <c r="I25" s="9">
        <v>0.11446447809072828</v>
      </c>
      <c r="J25" s="9">
        <v>0.11555876129445106</v>
      </c>
      <c r="K25" s="9">
        <v>0.14462766762899018</v>
      </c>
      <c r="L25" s="9">
        <v>0.12905402049647088</v>
      </c>
      <c r="M25" s="9">
        <v>0.13508048640840498</v>
      </c>
    </row>
    <row r="26" spans="1:13">
      <c r="A26" s="43">
        <v>0.2</v>
      </c>
      <c r="B26" s="9">
        <v>0.10564131032427172</v>
      </c>
      <c r="C26" s="9">
        <v>0.10665552985189704</v>
      </c>
      <c r="D26" s="9">
        <v>0.10618072509132982</v>
      </c>
      <c r="E26" s="9">
        <v>0.11048389260893199</v>
      </c>
      <c r="F26" s="9">
        <v>0.11051643003134326</v>
      </c>
      <c r="G26" s="9">
        <v>0.11030949576835232</v>
      </c>
      <c r="H26" s="9">
        <v>0.11726285214121425</v>
      </c>
      <c r="I26" s="9">
        <v>0.11489266622418827</v>
      </c>
      <c r="J26" s="9">
        <v>0.11586228967070417</v>
      </c>
      <c r="K26" s="9">
        <v>0.1452665770152759</v>
      </c>
      <c r="L26" s="9">
        <v>0.12994032781569678</v>
      </c>
      <c r="M26" s="9">
        <v>0.13564389314493941</v>
      </c>
    </row>
    <row r="27" spans="1:13">
      <c r="A27" s="43">
        <v>0.21</v>
      </c>
      <c r="B27" s="9">
        <v>0.10605575947078986</v>
      </c>
      <c r="C27" s="9">
        <v>0.10692483847296883</v>
      </c>
      <c r="D27" s="9">
        <v>0.10660751838382891</v>
      </c>
      <c r="E27" s="9">
        <v>0.11080603124706707</v>
      </c>
      <c r="F27" s="9">
        <v>0.11079541882804991</v>
      </c>
      <c r="G27" s="9">
        <v>0.111006427224543</v>
      </c>
      <c r="H27" s="9">
        <v>0.117697781126336</v>
      </c>
      <c r="I27" s="9">
        <v>0.11548701324184958</v>
      </c>
      <c r="J27" s="9">
        <v>0.11638732237202318</v>
      </c>
      <c r="K27" s="9">
        <v>0.14563852358379226</v>
      </c>
      <c r="L27" s="9">
        <v>0.13034909703477859</v>
      </c>
      <c r="M27" s="9">
        <v>0.13624185533019359</v>
      </c>
    </row>
    <row r="28" spans="1:13">
      <c r="A28" s="43">
        <v>0.22</v>
      </c>
      <c r="B28" s="9">
        <v>0.10649275625393823</v>
      </c>
      <c r="C28" s="9">
        <v>0.1073725679427826</v>
      </c>
      <c r="D28" s="9">
        <v>0.10698235755792034</v>
      </c>
      <c r="E28" s="9">
        <v>0.11127180029171595</v>
      </c>
      <c r="F28" s="9">
        <v>0.11136142223717679</v>
      </c>
      <c r="G28" s="9">
        <v>0.1112216508383925</v>
      </c>
      <c r="H28" s="9">
        <v>0.11820442680909408</v>
      </c>
      <c r="I28" s="9">
        <v>0.11586405211345549</v>
      </c>
      <c r="J28" s="9">
        <v>0.11674042773290763</v>
      </c>
      <c r="K28" s="9">
        <v>0.14585528839410464</v>
      </c>
      <c r="L28" s="9">
        <v>0.13083316463134612</v>
      </c>
      <c r="M28" s="9">
        <v>0.13678316250130196</v>
      </c>
    </row>
    <row r="29" spans="1:13">
      <c r="A29" s="43">
        <v>0.23</v>
      </c>
      <c r="B29" s="9">
        <v>0.10690472130941822</v>
      </c>
      <c r="C29" s="9">
        <v>0.10784771636392933</v>
      </c>
      <c r="D29" s="9">
        <v>0.10747838714593705</v>
      </c>
      <c r="E29" s="9">
        <v>0.11160861772800695</v>
      </c>
      <c r="F29" s="9">
        <v>0.11166343206914295</v>
      </c>
      <c r="G29" s="9">
        <v>0.11161061437879793</v>
      </c>
      <c r="H29" s="9">
        <v>0.11870635303189274</v>
      </c>
      <c r="I29" s="9">
        <v>0.11614283490828023</v>
      </c>
      <c r="J29" s="9">
        <v>0.11713774879950167</v>
      </c>
      <c r="K29" s="9">
        <v>0.14631485386317464</v>
      </c>
      <c r="L29" s="9">
        <v>0.13124696260784499</v>
      </c>
      <c r="M29" s="9">
        <v>0.13718537173758288</v>
      </c>
    </row>
    <row r="30" spans="1:13">
      <c r="A30" s="43">
        <v>0.24</v>
      </c>
      <c r="B30" s="9">
        <v>0.10731007383835378</v>
      </c>
      <c r="C30" s="9">
        <v>0.1082536321494724</v>
      </c>
      <c r="D30" s="9">
        <v>0.10778670632397799</v>
      </c>
      <c r="E30" s="9">
        <v>0.11188211710111025</v>
      </c>
      <c r="F30" s="9">
        <v>0.11188957637104725</v>
      </c>
      <c r="G30" s="9">
        <v>0.1118650372211519</v>
      </c>
      <c r="H30" s="9">
        <v>0.11917117685163037</v>
      </c>
      <c r="I30" s="9">
        <v>0.11664880215663978</v>
      </c>
      <c r="J30" s="9">
        <v>0.11758847084889254</v>
      </c>
      <c r="K30" s="9">
        <v>0.14669828030807666</v>
      </c>
      <c r="L30" s="9">
        <v>0.13163863556098376</v>
      </c>
      <c r="M30" s="9">
        <v>0.13753339137703377</v>
      </c>
    </row>
    <row r="31" spans="1:13">
      <c r="A31" s="43">
        <v>0.25</v>
      </c>
      <c r="B31" s="9">
        <v>0.10771391462193851</v>
      </c>
      <c r="C31" s="9">
        <v>0.10860296211308562</v>
      </c>
      <c r="D31" s="9">
        <v>0.10824647011568965</v>
      </c>
      <c r="E31" s="9">
        <v>0.11214693098856833</v>
      </c>
      <c r="F31" s="9">
        <v>0.11218504362995511</v>
      </c>
      <c r="G31" s="9">
        <v>0.1121071819350215</v>
      </c>
      <c r="H31" s="9">
        <v>0.1194166365596817</v>
      </c>
      <c r="I31" s="9">
        <v>0.11706404827523006</v>
      </c>
      <c r="J31" s="9">
        <v>0.1181148950849695</v>
      </c>
      <c r="K31" s="9">
        <v>0.14708760793145972</v>
      </c>
      <c r="L31" s="9">
        <v>0.13204578374155318</v>
      </c>
      <c r="M31" s="9">
        <v>0.13792331529430674</v>
      </c>
    </row>
    <row r="32" spans="1:13">
      <c r="A32" s="43">
        <v>0.26</v>
      </c>
      <c r="B32" s="9">
        <v>0.10789645285054775</v>
      </c>
      <c r="C32" s="9">
        <v>0.10889696528528194</v>
      </c>
      <c r="D32" s="9">
        <v>0.10856667579851628</v>
      </c>
      <c r="E32" s="9">
        <v>0.11264588311988345</v>
      </c>
      <c r="F32" s="9">
        <v>0.11256610614772779</v>
      </c>
      <c r="G32" s="9">
        <v>0.11241973503907862</v>
      </c>
      <c r="H32" s="9">
        <v>0.11992497740826438</v>
      </c>
      <c r="I32" s="9">
        <v>0.11766192643259486</v>
      </c>
      <c r="J32" s="9">
        <v>0.11844710413724846</v>
      </c>
      <c r="K32" s="9">
        <v>0.14742431979716714</v>
      </c>
      <c r="L32" s="9">
        <v>0.1323397251372454</v>
      </c>
      <c r="M32" s="9">
        <v>0.13820813314602215</v>
      </c>
    </row>
    <row r="33" spans="1:13">
      <c r="A33" s="43">
        <v>0.27</v>
      </c>
      <c r="B33" s="9">
        <v>0.10831246385237943</v>
      </c>
      <c r="C33" s="9">
        <v>0.10913590388917654</v>
      </c>
      <c r="D33" s="9">
        <v>0.10878159794558495</v>
      </c>
      <c r="E33" s="9">
        <v>0.11311818591011283</v>
      </c>
      <c r="F33" s="9">
        <v>0.11307381510098262</v>
      </c>
      <c r="G33" s="9">
        <v>0.11314195781747238</v>
      </c>
      <c r="H33" s="9">
        <v>0.12030081565866813</v>
      </c>
      <c r="I33" s="9">
        <v>0.11810535077089429</v>
      </c>
      <c r="J33" s="9">
        <v>0.11912664803661938</v>
      </c>
      <c r="K33" s="9">
        <v>0.14779311825178687</v>
      </c>
      <c r="L33" s="9">
        <v>0.13268205566298691</v>
      </c>
      <c r="M33" s="9">
        <v>0.13845757171944448</v>
      </c>
    </row>
    <row r="34" spans="1:13">
      <c r="A34" s="43">
        <v>0.28000000000000003</v>
      </c>
      <c r="B34" s="9">
        <v>0.1086150794444989</v>
      </c>
      <c r="C34" s="9">
        <v>0.10944837230793628</v>
      </c>
      <c r="D34" s="9">
        <v>0.10896937715764683</v>
      </c>
      <c r="E34" s="9">
        <v>0.11356495865558947</v>
      </c>
      <c r="F34" s="9">
        <v>0.11361854119353282</v>
      </c>
      <c r="G34" s="9">
        <v>0.11354535265278268</v>
      </c>
      <c r="H34" s="9">
        <v>0.12077034680094055</v>
      </c>
      <c r="I34" s="9">
        <v>0.11843348628225095</v>
      </c>
      <c r="J34" s="9">
        <v>0.11939489389880528</v>
      </c>
      <c r="K34" s="9">
        <v>0.14835595643086483</v>
      </c>
      <c r="L34" s="9">
        <v>0.13298088008827746</v>
      </c>
      <c r="M34" s="9">
        <v>0.13871903880164133</v>
      </c>
    </row>
    <row r="35" spans="1:13">
      <c r="A35" s="43">
        <v>0.28999999999999998</v>
      </c>
      <c r="B35" s="9">
        <v>0.10887294978259823</v>
      </c>
      <c r="C35" s="9">
        <v>0.10968240121580092</v>
      </c>
      <c r="D35" s="9">
        <v>0.10920556359244847</v>
      </c>
      <c r="E35" s="9">
        <v>0.11385914540426922</v>
      </c>
      <c r="F35" s="9">
        <v>0.11407041965895713</v>
      </c>
      <c r="G35" s="9">
        <v>0.1140780984650387</v>
      </c>
      <c r="H35" s="9">
        <v>0.12106134971279764</v>
      </c>
      <c r="I35" s="9">
        <v>0.11868111566926071</v>
      </c>
      <c r="J35" s="9">
        <v>0.11973196081709425</v>
      </c>
      <c r="K35" s="9">
        <v>0.14885475823642103</v>
      </c>
      <c r="L35" s="9">
        <v>0.13325227311052013</v>
      </c>
      <c r="M35" s="9">
        <v>0.13908110447887029</v>
      </c>
    </row>
    <row r="36" spans="1:13">
      <c r="A36" s="43">
        <v>0.3</v>
      </c>
      <c r="B36" s="9">
        <v>0.10918331277536299</v>
      </c>
      <c r="C36" s="9">
        <v>0.10994571612687953</v>
      </c>
      <c r="D36" s="9">
        <v>0.10949950245176558</v>
      </c>
      <c r="E36" s="9">
        <v>0.11441360407317214</v>
      </c>
      <c r="F36" s="9">
        <v>0.11440052715257801</v>
      </c>
      <c r="G36" s="9">
        <v>0.11455248840153689</v>
      </c>
      <c r="H36" s="9">
        <v>0.12142453293897455</v>
      </c>
      <c r="I36" s="9">
        <v>0.11907521766749793</v>
      </c>
      <c r="J36" s="9">
        <v>0.12011156608787524</v>
      </c>
      <c r="K36" s="9">
        <v>0.1491132478938649</v>
      </c>
      <c r="L36" s="9">
        <v>0.13356402824443525</v>
      </c>
      <c r="M36" s="9">
        <v>0.13965234440926788</v>
      </c>
    </row>
    <row r="37" spans="1:13">
      <c r="A37" s="43">
        <v>0.31</v>
      </c>
      <c r="B37" s="9">
        <v>0.10940032339621937</v>
      </c>
      <c r="C37" s="9">
        <v>0.11039630426758523</v>
      </c>
      <c r="D37" s="9">
        <v>0.10975701042140448</v>
      </c>
      <c r="E37" s="9">
        <v>0.11465382755353865</v>
      </c>
      <c r="F37" s="9">
        <v>0.11467304447975048</v>
      </c>
      <c r="G37" s="9">
        <v>0.11476747382994049</v>
      </c>
      <c r="H37" s="9">
        <v>0.12177480439725304</v>
      </c>
      <c r="I37" s="9">
        <v>0.11947882730470918</v>
      </c>
      <c r="J37" s="9">
        <v>0.12040214893653185</v>
      </c>
      <c r="K37" s="9">
        <v>0.14968524849976042</v>
      </c>
      <c r="L37" s="9">
        <v>0.13405784876633403</v>
      </c>
      <c r="M37" s="9">
        <v>0.13995568013507453</v>
      </c>
    </row>
    <row r="38" spans="1:13">
      <c r="A38" s="43">
        <v>0.32</v>
      </c>
      <c r="B38" s="9">
        <v>0.1097633593522977</v>
      </c>
      <c r="C38" s="9">
        <v>0.11072578516526918</v>
      </c>
      <c r="D38" s="9">
        <v>0.11049537058240164</v>
      </c>
      <c r="E38" s="9">
        <v>0.11500535803069172</v>
      </c>
      <c r="F38" s="9">
        <v>0.11497032014316702</v>
      </c>
      <c r="G38" s="9">
        <v>0.11499477218062334</v>
      </c>
      <c r="H38" s="9">
        <v>0.12206659786055232</v>
      </c>
      <c r="I38" s="9">
        <v>0.11987918857333518</v>
      </c>
      <c r="J38" s="9">
        <v>0.12082309743745204</v>
      </c>
      <c r="K38" s="9">
        <v>0.15016335454565172</v>
      </c>
      <c r="L38" s="9">
        <v>0.13444822425053315</v>
      </c>
      <c r="M38" s="9">
        <v>0.14051414100430151</v>
      </c>
    </row>
    <row r="39" spans="1:13">
      <c r="A39" s="43">
        <v>0.33</v>
      </c>
      <c r="B39" s="9">
        <v>0.1101898071899122</v>
      </c>
      <c r="C39" s="9">
        <v>0.11104201480564983</v>
      </c>
      <c r="D39" s="9">
        <v>0.11080683326124013</v>
      </c>
      <c r="E39" s="9">
        <v>0.11524733291858111</v>
      </c>
      <c r="F39" s="9">
        <v>0.11526579099366346</v>
      </c>
      <c r="G39" s="9">
        <v>0.11536813978465385</v>
      </c>
      <c r="H39" s="9">
        <v>0.12252273151010434</v>
      </c>
      <c r="I39" s="9">
        <v>0.12045769987406593</v>
      </c>
      <c r="J39" s="9">
        <v>0.12130012355413348</v>
      </c>
      <c r="K39" s="9">
        <v>0.15064377865687398</v>
      </c>
      <c r="L39" s="9">
        <v>0.13468370567149268</v>
      </c>
      <c r="M39" s="9">
        <v>0.14101934356810447</v>
      </c>
    </row>
    <row r="40" spans="1:13">
      <c r="A40" s="43">
        <v>0.34</v>
      </c>
      <c r="B40" s="9">
        <v>0.11057592374521978</v>
      </c>
      <c r="C40" s="9">
        <v>0.11143350368712274</v>
      </c>
      <c r="D40" s="9">
        <v>0.11108050052766133</v>
      </c>
      <c r="E40" s="9">
        <v>0.11567098840584877</v>
      </c>
      <c r="F40" s="9">
        <v>0.11551122162769957</v>
      </c>
      <c r="G40" s="9">
        <v>0.11562935884839032</v>
      </c>
      <c r="H40" s="9">
        <v>0.12278615246396662</v>
      </c>
      <c r="I40" s="9">
        <v>0.12060296092742594</v>
      </c>
      <c r="J40" s="9">
        <v>0.121595042991122</v>
      </c>
      <c r="K40" s="9">
        <v>0.15082899545160339</v>
      </c>
      <c r="L40" s="9">
        <v>0.13493643824823331</v>
      </c>
      <c r="M40" s="9">
        <v>0.14128700743694317</v>
      </c>
    </row>
    <row r="41" spans="1:13">
      <c r="A41" s="43">
        <v>0.35</v>
      </c>
      <c r="B41" s="9">
        <v>0.11083978138318856</v>
      </c>
      <c r="C41" s="9">
        <v>0.11176419447860891</v>
      </c>
      <c r="D41" s="9">
        <v>0.11135855701496336</v>
      </c>
      <c r="E41" s="9">
        <v>0.11587464457317695</v>
      </c>
      <c r="F41" s="9">
        <v>0.1160733390734307</v>
      </c>
      <c r="G41" s="9">
        <v>0.11589839131114485</v>
      </c>
      <c r="H41" s="9">
        <v>0.12317155154086043</v>
      </c>
      <c r="I41" s="9">
        <v>0.12089318415210047</v>
      </c>
      <c r="J41" s="9">
        <v>0.12185861976169599</v>
      </c>
      <c r="K41" s="9">
        <v>0.15104789843881139</v>
      </c>
      <c r="L41" s="9">
        <v>0.1351989377613404</v>
      </c>
      <c r="M41" s="9">
        <v>0.14158896427681691</v>
      </c>
    </row>
    <row r="42" spans="1:13">
      <c r="A42" s="43">
        <v>0.36</v>
      </c>
      <c r="B42" s="9">
        <v>0.11122986577877571</v>
      </c>
      <c r="C42" s="9">
        <v>0.11214794584839123</v>
      </c>
      <c r="D42" s="9">
        <v>0.1116332274228502</v>
      </c>
      <c r="E42" s="9">
        <v>0.11622939231780524</v>
      </c>
      <c r="F42" s="9">
        <v>0.11648308973038493</v>
      </c>
      <c r="G42" s="9">
        <v>0.11628475694000381</v>
      </c>
      <c r="H42" s="9">
        <v>0.12375441759813421</v>
      </c>
      <c r="I42" s="9">
        <v>0.12114071768749457</v>
      </c>
      <c r="J42" s="9">
        <v>0.12227171696959763</v>
      </c>
      <c r="K42" s="9">
        <v>0.15140136495118503</v>
      </c>
      <c r="L42" s="9">
        <v>0.13580614495317425</v>
      </c>
      <c r="M42" s="9">
        <v>0.14185615590998649</v>
      </c>
    </row>
    <row r="43" spans="1:13">
      <c r="A43" s="43">
        <v>0.37</v>
      </c>
      <c r="B43" s="9">
        <v>0.11169785603120463</v>
      </c>
      <c r="C43" s="9">
        <v>0.11247218212446523</v>
      </c>
      <c r="D43" s="9">
        <v>0.11203337744883879</v>
      </c>
      <c r="E43" s="9">
        <v>0.11661810730774524</v>
      </c>
      <c r="F43" s="9">
        <v>0.11670013049788178</v>
      </c>
      <c r="G43" s="9">
        <v>0.11645279226616911</v>
      </c>
      <c r="H43" s="9">
        <v>0.12405874904198516</v>
      </c>
      <c r="I43" s="9">
        <v>0.12165630304590003</v>
      </c>
      <c r="J43" s="9">
        <v>0.12273053215062764</v>
      </c>
      <c r="K43" s="9">
        <v>0.15176056610718605</v>
      </c>
      <c r="L43" s="9">
        <v>0.13612333172656588</v>
      </c>
      <c r="M43" s="9">
        <v>0.14236569258379736</v>
      </c>
    </row>
    <row r="44" spans="1:13">
      <c r="A44" s="43">
        <v>0.38</v>
      </c>
      <c r="B44" s="9">
        <v>0.11211720593723931</v>
      </c>
      <c r="C44" s="9">
        <v>0.11294247236926312</v>
      </c>
      <c r="D44" s="9">
        <v>0.11245761657642145</v>
      </c>
      <c r="E44" s="9">
        <v>0.11698727814773693</v>
      </c>
      <c r="F44" s="9">
        <v>0.11694347630071641</v>
      </c>
      <c r="G44" s="9">
        <v>0.11703891214579221</v>
      </c>
      <c r="H44" s="9">
        <v>0.12429062942880026</v>
      </c>
      <c r="I44" s="9">
        <v>0.12216654180634084</v>
      </c>
      <c r="J44" s="9">
        <v>0.12325584612140109</v>
      </c>
      <c r="K44" s="9">
        <v>0.15234200363643485</v>
      </c>
      <c r="L44" s="9">
        <v>0.13658401333572373</v>
      </c>
      <c r="M44" s="9">
        <v>0.14258612322418196</v>
      </c>
    </row>
    <row r="45" spans="1:13">
      <c r="A45" s="43">
        <v>0.39</v>
      </c>
      <c r="B45" s="9">
        <v>0.11248613601599478</v>
      </c>
      <c r="C45" s="9">
        <v>0.11348968602790213</v>
      </c>
      <c r="D45" s="9">
        <v>0.11300938291479351</v>
      </c>
      <c r="E45" s="9">
        <v>0.11749051427123357</v>
      </c>
      <c r="F45" s="9">
        <v>0.11736957580414974</v>
      </c>
      <c r="G45" s="9">
        <v>0.11744381923088551</v>
      </c>
      <c r="H45" s="9">
        <v>0.12491922401749754</v>
      </c>
      <c r="I45" s="9">
        <v>0.12256490367533282</v>
      </c>
      <c r="J45" s="9">
        <v>0.12352872395306749</v>
      </c>
      <c r="K45" s="9">
        <v>0.15254230035638597</v>
      </c>
      <c r="L45" s="9">
        <v>0.1370072673339672</v>
      </c>
      <c r="M45" s="9">
        <v>0.14280928213836241</v>
      </c>
    </row>
    <row r="46" spans="1:13">
      <c r="A46" s="43">
        <v>0.4</v>
      </c>
      <c r="B46" s="9">
        <v>0.11286840691041797</v>
      </c>
      <c r="C46" s="9">
        <v>0.1137514100013759</v>
      </c>
      <c r="D46" s="9">
        <v>0.11321550299341276</v>
      </c>
      <c r="E46" s="9">
        <v>0.11781409088230044</v>
      </c>
      <c r="F46" s="9">
        <v>0.11783955105873375</v>
      </c>
      <c r="G46" s="9">
        <v>0.11785226711257213</v>
      </c>
      <c r="H46" s="9">
        <v>0.12518341350298293</v>
      </c>
      <c r="I46" s="9">
        <v>0.12285311964949525</v>
      </c>
      <c r="J46" s="9">
        <v>0.12383350658911839</v>
      </c>
      <c r="K46" s="9">
        <v>0.15276654820261232</v>
      </c>
      <c r="L46" s="9">
        <v>0.13724308766232984</v>
      </c>
      <c r="M46" s="9">
        <v>0.14301714032855475</v>
      </c>
    </row>
    <row r="47" spans="1:13">
      <c r="A47" s="43">
        <v>0.41</v>
      </c>
      <c r="B47" s="9">
        <v>0.11317819922560707</v>
      </c>
      <c r="C47" s="9">
        <v>0.11389153563729966</v>
      </c>
      <c r="D47" s="9">
        <v>0.1135887446852825</v>
      </c>
      <c r="E47" s="9">
        <v>0.11838932087366957</v>
      </c>
      <c r="F47" s="9">
        <v>0.11834424052510668</v>
      </c>
      <c r="G47" s="9">
        <v>0.1180835586055112</v>
      </c>
      <c r="H47" s="9">
        <v>0.12553621366796333</v>
      </c>
      <c r="I47" s="9">
        <v>0.12323610552498483</v>
      </c>
      <c r="J47" s="9">
        <v>0.12409855842421116</v>
      </c>
      <c r="K47" s="9">
        <v>0.15314715895912445</v>
      </c>
      <c r="L47" s="9">
        <v>0.13773546658442742</v>
      </c>
      <c r="M47" s="9">
        <v>0.14316490843065852</v>
      </c>
    </row>
    <row r="48" spans="1:13">
      <c r="A48" s="43">
        <v>0.42</v>
      </c>
      <c r="B48" s="9">
        <v>0.11332847179181094</v>
      </c>
      <c r="C48" s="9">
        <v>0.11427356467206159</v>
      </c>
      <c r="D48" s="9">
        <v>0.11392214711570246</v>
      </c>
      <c r="E48" s="9">
        <v>0.11863450405352656</v>
      </c>
      <c r="F48" s="9">
        <v>0.11874418449252144</v>
      </c>
      <c r="G48" s="9">
        <v>0.11871952634740598</v>
      </c>
      <c r="H48" s="9">
        <v>0.12606838081775959</v>
      </c>
      <c r="I48" s="9">
        <v>0.12367618626134844</v>
      </c>
      <c r="J48" s="9">
        <v>0.12459203679362604</v>
      </c>
      <c r="K48" s="9">
        <v>0.15349150142473889</v>
      </c>
      <c r="L48" s="9">
        <v>0.1379861534078641</v>
      </c>
      <c r="M48" s="9">
        <v>0.14364336818728662</v>
      </c>
    </row>
    <row r="49" spans="1:13">
      <c r="A49" s="43">
        <v>0.43</v>
      </c>
      <c r="B49" s="9">
        <v>0.11351100562959621</v>
      </c>
      <c r="C49" s="9">
        <v>0.11464524560774922</v>
      </c>
      <c r="D49" s="9">
        <v>0.11424362333718052</v>
      </c>
      <c r="E49" s="9">
        <v>0.1190690676257386</v>
      </c>
      <c r="F49" s="9">
        <v>0.11908708037865749</v>
      </c>
      <c r="G49" s="9">
        <v>0.11908350154321692</v>
      </c>
      <c r="H49" s="9">
        <v>0.12657334971055212</v>
      </c>
      <c r="I49" s="9">
        <v>0.1240534432298194</v>
      </c>
      <c r="J49" s="9">
        <v>0.12494402442713132</v>
      </c>
      <c r="K49" s="9">
        <v>0.15375651539064028</v>
      </c>
      <c r="L49" s="9">
        <v>0.13822534346389037</v>
      </c>
      <c r="M49" s="9">
        <v>0.14397624509316079</v>
      </c>
    </row>
    <row r="50" spans="1:13">
      <c r="A50" s="43">
        <v>0.44</v>
      </c>
      <c r="B50" s="9">
        <v>0.11397766411901111</v>
      </c>
      <c r="C50" s="9">
        <v>0.11492683639285689</v>
      </c>
      <c r="D50" s="9">
        <v>0.11459009338014206</v>
      </c>
      <c r="E50" s="9">
        <v>0.11937003380548092</v>
      </c>
      <c r="F50" s="9">
        <v>0.11950367641076354</v>
      </c>
      <c r="G50" s="9">
        <v>0.11938434340707729</v>
      </c>
      <c r="H50" s="9">
        <v>0.12683817742865156</v>
      </c>
      <c r="I50" s="9">
        <v>0.12443093394248603</v>
      </c>
      <c r="J50" s="9">
        <v>0.12520105933977546</v>
      </c>
      <c r="K50" s="9">
        <v>0.15419054342956795</v>
      </c>
      <c r="L50" s="9">
        <v>0.13875700222838375</v>
      </c>
      <c r="M50" s="9">
        <v>0.14424632915963501</v>
      </c>
    </row>
    <row r="51" spans="1:13">
      <c r="A51" s="43">
        <v>0.45</v>
      </c>
      <c r="B51" s="9">
        <v>0.1145393948135674</v>
      </c>
      <c r="C51" s="9">
        <v>0.11538939247120733</v>
      </c>
      <c r="D51" s="9">
        <v>0.11487441665131407</v>
      </c>
      <c r="E51" s="9">
        <v>0.11966479005856778</v>
      </c>
      <c r="F51" s="9">
        <v>0.11969324889114938</v>
      </c>
      <c r="G51" s="9">
        <v>0.11980228293925785</v>
      </c>
      <c r="H51" s="9">
        <v>0.12698036408021446</v>
      </c>
      <c r="I51" s="9">
        <v>0.12468877331196843</v>
      </c>
      <c r="J51" s="9">
        <v>0.12560526074988751</v>
      </c>
      <c r="K51" s="9">
        <v>0.15459949598578421</v>
      </c>
      <c r="L51" s="9">
        <v>0.13899487022740709</v>
      </c>
      <c r="M51" s="9">
        <v>0.14484016824284923</v>
      </c>
    </row>
    <row r="52" spans="1:13">
      <c r="A52" s="43">
        <v>0.46</v>
      </c>
      <c r="B52" s="9">
        <v>0.11475224803215445</v>
      </c>
      <c r="C52" s="9">
        <v>0.1157041137514485</v>
      </c>
      <c r="D52" s="9">
        <v>0.11535261611280062</v>
      </c>
      <c r="E52" s="9">
        <v>0.11999111349191455</v>
      </c>
      <c r="F52" s="9">
        <v>0.11997860491218185</v>
      </c>
      <c r="G52" s="9">
        <v>0.12001863186343506</v>
      </c>
      <c r="H52" s="9">
        <v>0.12730889727963879</v>
      </c>
      <c r="I52" s="9">
        <v>0.12489713967297958</v>
      </c>
      <c r="J52" s="9">
        <v>0.12590658649627778</v>
      </c>
      <c r="K52" s="9">
        <v>0.15492206641471257</v>
      </c>
      <c r="L52" s="9">
        <v>0.13925427960243281</v>
      </c>
      <c r="M52" s="9">
        <v>0.14523200695190217</v>
      </c>
    </row>
    <row r="53" spans="1:13">
      <c r="A53" s="43">
        <v>0.47</v>
      </c>
      <c r="B53" s="9">
        <v>0.11510139600289701</v>
      </c>
      <c r="C53" s="9">
        <v>0.11592845500031751</v>
      </c>
      <c r="D53" s="9">
        <v>0.11570476757094088</v>
      </c>
      <c r="E53" s="9">
        <v>0.12041481368658412</v>
      </c>
      <c r="F53" s="9">
        <v>0.12023919694387192</v>
      </c>
      <c r="G53" s="9">
        <v>0.12043629294729147</v>
      </c>
      <c r="H53" s="9">
        <v>0.12769161002515958</v>
      </c>
      <c r="I53" s="9">
        <v>0.12524965958811854</v>
      </c>
      <c r="J53" s="9">
        <v>0.12638160828376097</v>
      </c>
      <c r="K53" s="9">
        <v>0.15533093710631429</v>
      </c>
      <c r="L53" s="9">
        <v>0.13941771638240377</v>
      </c>
      <c r="M53" s="9">
        <v>0.14559828326848728</v>
      </c>
    </row>
    <row r="54" spans="1:13">
      <c r="A54" s="43">
        <v>0.48</v>
      </c>
      <c r="B54" s="9">
        <v>0.11550825177881124</v>
      </c>
      <c r="C54" s="9">
        <v>0.11645387749894111</v>
      </c>
      <c r="D54" s="9">
        <v>0.11599548085159711</v>
      </c>
      <c r="E54" s="9">
        <v>0.1207367644481939</v>
      </c>
      <c r="F54" s="9">
        <v>0.1207557932351285</v>
      </c>
      <c r="G54" s="9">
        <v>0.12068185518140606</v>
      </c>
      <c r="H54" s="9">
        <v>0.1280242445200144</v>
      </c>
      <c r="I54" s="9">
        <v>0.1256385462379162</v>
      </c>
      <c r="J54" s="9">
        <v>0.12674345325446409</v>
      </c>
      <c r="K54" s="9">
        <v>0.15548975810810098</v>
      </c>
      <c r="L54" s="9">
        <v>0.13984337948510198</v>
      </c>
      <c r="M54" s="9">
        <v>0.14599158971571596</v>
      </c>
    </row>
    <row r="55" spans="1:13">
      <c r="A55" s="43">
        <v>0.49</v>
      </c>
      <c r="B55" s="9">
        <v>0.11586221172025743</v>
      </c>
      <c r="C55" s="9">
        <v>0.11672628102772184</v>
      </c>
      <c r="D55" s="9">
        <v>0.11637155787248799</v>
      </c>
      <c r="E55" s="9">
        <v>0.12102478192324501</v>
      </c>
      <c r="F55" s="9">
        <v>0.12102807668564164</v>
      </c>
      <c r="G55" s="9">
        <v>0.12105776256871728</v>
      </c>
      <c r="H55" s="9">
        <v>0.12845100725647668</v>
      </c>
      <c r="I55" s="9">
        <v>0.12610464223628418</v>
      </c>
      <c r="J55" s="9">
        <v>0.12722887984063663</v>
      </c>
      <c r="K55" s="9">
        <v>0.1557770208379988</v>
      </c>
      <c r="L55" s="9">
        <v>0.14011543456108816</v>
      </c>
      <c r="M55" s="9">
        <v>0.14642329245851371</v>
      </c>
    </row>
    <row r="56" spans="1:13">
      <c r="A56" s="43">
        <v>0.5</v>
      </c>
      <c r="B56" s="9">
        <v>0.1161742342670673</v>
      </c>
      <c r="C56" s="9">
        <v>0.11711792874198064</v>
      </c>
      <c r="D56" s="9">
        <v>0.11659466859193474</v>
      </c>
      <c r="E56" s="9">
        <v>0.12125001614356809</v>
      </c>
      <c r="F56" s="9">
        <v>0.12129201504477802</v>
      </c>
      <c r="G56" s="9">
        <v>0.12118874946525576</v>
      </c>
      <c r="H56" s="9">
        <v>0.12888333157868154</v>
      </c>
      <c r="I56" s="9">
        <v>0.12654299890154092</v>
      </c>
      <c r="J56" s="9">
        <v>0.1274847021629863</v>
      </c>
      <c r="K56" s="9">
        <v>0.15630065139588589</v>
      </c>
      <c r="L56" s="9">
        <v>0.14045661985890809</v>
      </c>
      <c r="M56" s="9">
        <v>0.14672841759718985</v>
      </c>
    </row>
    <row r="57" spans="1:13">
      <c r="A57" s="43">
        <v>0.51</v>
      </c>
      <c r="B57" s="9">
        <v>0.11637453571176216</v>
      </c>
      <c r="C57" s="9">
        <v>0.11743132525693185</v>
      </c>
      <c r="D57" s="9">
        <v>0.11695179745195512</v>
      </c>
      <c r="E57" s="9">
        <v>0.12151116822992122</v>
      </c>
      <c r="F57" s="9">
        <v>0.12155896241808992</v>
      </c>
      <c r="G57" s="9">
        <v>0.12144848005343417</v>
      </c>
      <c r="H57" s="9">
        <v>0.12916902413757547</v>
      </c>
      <c r="I57" s="9">
        <v>0.12679055464358191</v>
      </c>
      <c r="J57" s="9">
        <v>0.12785881944726407</v>
      </c>
      <c r="K57" s="9">
        <v>0.15659598493879756</v>
      </c>
      <c r="L57" s="9">
        <v>0.14080972946564155</v>
      </c>
      <c r="M57" s="9">
        <v>0.14686576615931723</v>
      </c>
    </row>
    <row r="58" spans="1:13">
      <c r="A58" s="43">
        <v>0.52</v>
      </c>
      <c r="B58" s="9">
        <v>0.11657545583212234</v>
      </c>
      <c r="C58" s="9">
        <v>0.11768447559092539</v>
      </c>
      <c r="D58" s="9">
        <v>0.11721506856050712</v>
      </c>
      <c r="E58" s="9">
        <v>0.12173720468569679</v>
      </c>
      <c r="F58" s="9">
        <v>0.12177436221965628</v>
      </c>
      <c r="G58" s="9">
        <v>0.12183977050021264</v>
      </c>
      <c r="H58" s="9">
        <v>0.12948328796392167</v>
      </c>
      <c r="I58" s="9">
        <v>0.12713219006783591</v>
      </c>
      <c r="J58" s="9">
        <v>0.12818849283537706</v>
      </c>
      <c r="K58" s="9">
        <v>0.15679862073550099</v>
      </c>
      <c r="L58" s="9">
        <v>0.14112604626339129</v>
      </c>
      <c r="M58" s="9">
        <v>0.14714613446157093</v>
      </c>
    </row>
    <row r="59" spans="1:13">
      <c r="A59" s="43">
        <v>0.53</v>
      </c>
      <c r="B59" s="9">
        <v>0.1168880572820947</v>
      </c>
      <c r="C59" s="9">
        <v>0.11781095802328709</v>
      </c>
      <c r="D59" s="9">
        <v>0.11736379086100357</v>
      </c>
      <c r="E59" s="9">
        <v>0.12212310138134563</v>
      </c>
      <c r="F59" s="9">
        <v>0.12207143825905517</v>
      </c>
      <c r="G59" s="9">
        <v>0.12206928089055744</v>
      </c>
      <c r="H59" s="9">
        <v>0.12986356427184698</v>
      </c>
      <c r="I59" s="9">
        <v>0.12757496778253</v>
      </c>
      <c r="J59" s="9">
        <v>0.12855186218136458</v>
      </c>
      <c r="K59" s="9">
        <v>0.15714002382452524</v>
      </c>
      <c r="L59" s="9">
        <v>0.14146867422428419</v>
      </c>
      <c r="M59" s="9">
        <v>0.14750306942656341</v>
      </c>
    </row>
    <row r="60" spans="1:13">
      <c r="A60" s="43">
        <v>0.54</v>
      </c>
      <c r="B60" s="9">
        <v>0.11718133819484583</v>
      </c>
      <c r="C60" s="9">
        <v>0.11801727825476813</v>
      </c>
      <c r="D60" s="9">
        <v>0.11758854166385954</v>
      </c>
      <c r="E60" s="9">
        <v>0.12229754360531553</v>
      </c>
      <c r="F60" s="9">
        <v>0.12240228964721803</v>
      </c>
      <c r="G60" s="9">
        <v>0.1224281621096855</v>
      </c>
      <c r="H60" s="9">
        <v>0.13017791944306917</v>
      </c>
      <c r="I60" s="9">
        <v>0.12793323799954104</v>
      </c>
      <c r="J60" s="9">
        <v>0.12892211051372182</v>
      </c>
      <c r="K60" s="9">
        <v>0.15749773233361175</v>
      </c>
      <c r="L60" s="9">
        <v>0.14181580618587658</v>
      </c>
      <c r="M60" s="9">
        <v>0.14785174865769879</v>
      </c>
    </row>
    <row r="61" spans="1:13">
      <c r="A61" s="43">
        <v>0.55000000000000004</v>
      </c>
      <c r="B61" s="9">
        <v>0.11744291680244619</v>
      </c>
      <c r="C61" s="9">
        <v>0.11831634421817799</v>
      </c>
      <c r="D61" s="9">
        <v>0.11788924005815196</v>
      </c>
      <c r="E61" s="9">
        <v>0.12252298626892338</v>
      </c>
      <c r="F61" s="9">
        <v>0.1226841437285103</v>
      </c>
      <c r="G61" s="9">
        <v>0.12264584740843314</v>
      </c>
      <c r="H61" s="9">
        <v>0.1304665280637381</v>
      </c>
      <c r="I61" s="9">
        <v>0.1282179813315634</v>
      </c>
      <c r="J61" s="9">
        <v>0.12918323369170825</v>
      </c>
      <c r="K61" s="9">
        <v>0.15802045784600008</v>
      </c>
      <c r="L61" s="9">
        <v>0.14212195945873024</v>
      </c>
      <c r="M61" s="9">
        <v>0.14856945955832412</v>
      </c>
    </row>
    <row r="62" spans="1:13">
      <c r="A62" s="43">
        <v>0.56000000000000005</v>
      </c>
      <c r="B62" s="9">
        <v>0.11767170689915929</v>
      </c>
      <c r="C62" s="9">
        <v>0.11870011567050082</v>
      </c>
      <c r="D62" s="9">
        <v>0.11820803159893843</v>
      </c>
      <c r="E62" s="9">
        <v>0.1227596499987431</v>
      </c>
      <c r="F62" s="9">
        <v>0.12286958578335788</v>
      </c>
      <c r="G62" s="9">
        <v>0.12279403146053901</v>
      </c>
      <c r="H62" s="9">
        <v>0.13064817585196004</v>
      </c>
      <c r="I62" s="9">
        <v>0.12857906984132705</v>
      </c>
      <c r="J62" s="9">
        <v>0.12961211201820216</v>
      </c>
      <c r="K62" s="9">
        <v>0.1582194054664417</v>
      </c>
      <c r="L62" s="9">
        <v>0.14244292746600035</v>
      </c>
      <c r="M62" s="9">
        <v>0.14881501886339207</v>
      </c>
    </row>
    <row r="63" spans="1:13">
      <c r="A63" s="43">
        <v>0.56999999999999995</v>
      </c>
      <c r="B63" s="9">
        <v>0.11822840903137183</v>
      </c>
      <c r="C63" s="9">
        <v>0.11898948849639708</v>
      </c>
      <c r="D63" s="9">
        <v>0.11859013228153245</v>
      </c>
      <c r="E63" s="9">
        <v>0.12312382545891841</v>
      </c>
      <c r="F63" s="9">
        <v>0.12333005540678899</v>
      </c>
      <c r="G63" s="9">
        <v>0.12328346512841411</v>
      </c>
      <c r="H63" s="9">
        <v>0.13130388133446552</v>
      </c>
      <c r="I63" s="9">
        <v>0.12892855730872807</v>
      </c>
      <c r="J63" s="9">
        <v>0.12991289210265536</v>
      </c>
      <c r="K63" s="9">
        <v>0.15857667771200873</v>
      </c>
      <c r="L63" s="9">
        <v>0.14284466054231948</v>
      </c>
      <c r="M63" s="9">
        <v>0.14891936679118409</v>
      </c>
    </row>
    <row r="64" spans="1:13">
      <c r="A64" s="43">
        <v>0.57999999999999996</v>
      </c>
      <c r="B64" s="9">
        <v>0.11855630876428266</v>
      </c>
      <c r="C64" s="9">
        <v>0.11934988044017815</v>
      </c>
      <c r="D64" s="9">
        <v>0.11890640908023606</v>
      </c>
      <c r="E64" s="9">
        <v>0.12377483893450665</v>
      </c>
      <c r="F64" s="9">
        <v>0.12375418698387161</v>
      </c>
      <c r="G64" s="9">
        <v>0.12382277602589661</v>
      </c>
      <c r="H64" s="9">
        <v>0.13159329164384828</v>
      </c>
      <c r="I64" s="9">
        <v>0.12926006169944962</v>
      </c>
      <c r="J64" s="9">
        <v>0.13024380227803714</v>
      </c>
      <c r="K64" s="9">
        <v>0.15900059594595797</v>
      </c>
      <c r="L64" s="9">
        <v>0.14310769107890212</v>
      </c>
      <c r="M64" s="9">
        <v>0.14930915700089439</v>
      </c>
    </row>
    <row r="65" spans="1:13">
      <c r="A65" s="43">
        <v>0.59</v>
      </c>
      <c r="B65" s="9">
        <v>0.11876236272769643</v>
      </c>
      <c r="C65" s="9">
        <v>0.11970697689806342</v>
      </c>
      <c r="D65" s="9">
        <v>0.11922366453402672</v>
      </c>
      <c r="E65" s="9">
        <v>0.12420228361223261</v>
      </c>
      <c r="F65" s="9">
        <v>0.1240169992680847</v>
      </c>
      <c r="G65" s="9">
        <v>0.124217753059474</v>
      </c>
      <c r="H65" s="9">
        <v>0.13187598883155235</v>
      </c>
      <c r="I65" s="9">
        <v>0.12955033742476313</v>
      </c>
      <c r="J65" s="9">
        <v>0.13052673056583458</v>
      </c>
      <c r="K65" s="9">
        <v>0.15933870906667769</v>
      </c>
      <c r="L65" s="9">
        <v>0.14338485318799354</v>
      </c>
      <c r="M65" s="9">
        <v>0.14972013797227623</v>
      </c>
    </row>
    <row r="66" spans="1:13">
      <c r="A66" s="43">
        <v>0.6</v>
      </c>
      <c r="B66" s="9">
        <v>0.11907818315914709</v>
      </c>
      <c r="C66" s="9">
        <v>0.11995427501825898</v>
      </c>
      <c r="D66" s="9">
        <v>0.1194783255746277</v>
      </c>
      <c r="E66" s="9">
        <v>0.12453823570818985</v>
      </c>
      <c r="F66" s="9">
        <v>0.12460982098848979</v>
      </c>
      <c r="G66" s="9">
        <v>0.1246348740573172</v>
      </c>
      <c r="H66" s="9">
        <v>0.13225108363914556</v>
      </c>
      <c r="I66" s="9">
        <v>0.13001136518241518</v>
      </c>
      <c r="J66" s="9">
        <v>0.13091823033890576</v>
      </c>
      <c r="K66" s="9">
        <v>0.15958657084371727</v>
      </c>
      <c r="L66" s="9">
        <v>0.14375246492969179</v>
      </c>
      <c r="M66" s="9">
        <v>0.15004259990434082</v>
      </c>
    </row>
    <row r="67" spans="1:13">
      <c r="A67" s="43">
        <v>0.61</v>
      </c>
      <c r="B67" s="9">
        <v>0.11953133716684458</v>
      </c>
      <c r="C67" s="9">
        <v>0.12055963696744454</v>
      </c>
      <c r="D67" s="9">
        <v>0.11992211127552964</v>
      </c>
      <c r="E67" s="9">
        <v>0.12505280815439315</v>
      </c>
      <c r="F67" s="9">
        <v>0.12506358338714441</v>
      </c>
      <c r="G67" s="9">
        <v>0.12498687087571714</v>
      </c>
      <c r="H67" s="9">
        <v>0.132646243763824</v>
      </c>
      <c r="I67" s="9">
        <v>0.13041183142600735</v>
      </c>
      <c r="J67" s="9">
        <v>0.13124470116250711</v>
      </c>
      <c r="K67" s="9">
        <v>0.15989442161848505</v>
      </c>
      <c r="L67" s="9">
        <v>0.14398459933645016</v>
      </c>
      <c r="M67" s="9">
        <v>0.15030868605988257</v>
      </c>
    </row>
    <row r="68" spans="1:13">
      <c r="A68" s="43">
        <v>0.62</v>
      </c>
      <c r="B68" s="9">
        <v>0.11993387478917582</v>
      </c>
      <c r="C68" s="9">
        <v>0.1208961372292624</v>
      </c>
      <c r="D68" s="9">
        <v>0.12035434294070134</v>
      </c>
      <c r="E68" s="9">
        <v>0.12535364030761925</v>
      </c>
      <c r="F68" s="9">
        <v>0.12546261038772191</v>
      </c>
      <c r="G68" s="9">
        <v>0.12527998426571663</v>
      </c>
      <c r="H68" s="9">
        <v>0.13298456420649635</v>
      </c>
      <c r="I68" s="9">
        <v>0.13075111156882618</v>
      </c>
      <c r="J68" s="9">
        <v>0.1315721208846167</v>
      </c>
      <c r="K68" s="9">
        <v>0.16049808079960926</v>
      </c>
      <c r="L68" s="9">
        <v>0.14434192950587243</v>
      </c>
      <c r="M68" s="9">
        <v>0.15066735086277133</v>
      </c>
    </row>
    <row r="69" spans="1:13">
      <c r="A69" s="43">
        <v>0.63</v>
      </c>
      <c r="B69" s="9">
        <v>0.12016849694844996</v>
      </c>
      <c r="C69" s="9">
        <v>0.12111081527201528</v>
      </c>
      <c r="D69" s="9">
        <v>0.12070751272955506</v>
      </c>
      <c r="E69" s="9">
        <v>0.12585429240529244</v>
      </c>
      <c r="F69" s="9">
        <v>0.12587473353435044</v>
      </c>
      <c r="G69" s="9">
        <v>0.12579910041046766</v>
      </c>
      <c r="H69" s="9">
        <v>0.13328381666955927</v>
      </c>
      <c r="I69" s="9">
        <v>0.13110277066889686</v>
      </c>
      <c r="J69" s="9">
        <v>0.13202586455007678</v>
      </c>
      <c r="K69" s="9">
        <v>0.16100561086005125</v>
      </c>
      <c r="L69" s="9">
        <v>0.14477130730219426</v>
      </c>
      <c r="M69" s="9">
        <v>0.15081160800564192</v>
      </c>
    </row>
    <row r="70" spans="1:13">
      <c r="A70" s="43">
        <v>0.64</v>
      </c>
      <c r="B70" s="9">
        <v>0.12051606556874472</v>
      </c>
      <c r="C70" s="9">
        <v>0.12148413259844554</v>
      </c>
      <c r="D70" s="9">
        <v>0.12098041067453991</v>
      </c>
      <c r="E70" s="9">
        <v>0.12641367089056493</v>
      </c>
      <c r="F70" s="9">
        <v>0.12652636273730225</v>
      </c>
      <c r="G70" s="9">
        <v>0.12650606527231784</v>
      </c>
      <c r="H70" s="9">
        <v>0.13362282853793792</v>
      </c>
      <c r="I70" s="9">
        <v>0.13145094274693833</v>
      </c>
      <c r="J70" s="9">
        <v>0.13226556355752589</v>
      </c>
      <c r="K70" s="9">
        <v>0.16147907017581492</v>
      </c>
      <c r="L70" s="9">
        <v>0.14507984559705581</v>
      </c>
      <c r="M70" s="9">
        <v>0.15111058265523847</v>
      </c>
    </row>
    <row r="71" spans="1:13">
      <c r="A71" s="43">
        <v>0.65</v>
      </c>
      <c r="B71" s="9">
        <v>0.12090148621972256</v>
      </c>
      <c r="C71" s="9">
        <v>0.12174072153104665</v>
      </c>
      <c r="D71" s="9">
        <v>0.12135202485397242</v>
      </c>
      <c r="E71" s="9">
        <v>0.12692616046086228</v>
      </c>
      <c r="F71" s="9">
        <v>0.1268503403779799</v>
      </c>
      <c r="G71" s="9">
        <v>0.12675292254631212</v>
      </c>
      <c r="H71" s="9">
        <v>0.13390271528919662</v>
      </c>
      <c r="I71" s="9">
        <v>0.13167279406389054</v>
      </c>
      <c r="J71" s="9">
        <v>0.13271135402321729</v>
      </c>
      <c r="K71" s="9">
        <v>0.16205589350662566</v>
      </c>
      <c r="L71" s="9">
        <v>0.14552654709678048</v>
      </c>
      <c r="M71" s="9">
        <v>0.1512818937898667</v>
      </c>
    </row>
    <row r="72" spans="1:13">
      <c r="A72" s="43">
        <v>0.66</v>
      </c>
      <c r="B72" s="9">
        <v>0.12124710206775821</v>
      </c>
      <c r="C72" s="9">
        <v>0.12221465400325213</v>
      </c>
      <c r="D72" s="9">
        <v>0.12167257514059754</v>
      </c>
      <c r="E72" s="9">
        <v>0.12724306595386806</v>
      </c>
      <c r="F72" s="9">
        <v>0.12720132230953624</v>
      </c>
      <c r="G72" s="9">
        <v>0.12719844922901358</v>
      </c>
      <c r="H72" s="9">
        <v>0.13440931102909759</v>
      </c>
      <c r="I72" s="9">
        <v>0.13205369186830718</v>
      </c>
      <c r="J72" s="9">
        <v>0.13297365332716266</v>
      </c>
      <c r="K72" s="9">
        <v>0.16252206322473625</v>
      </c>
      <c r="L72" s="9">
        <v>0.14582507635874292</v>
      </c>
      <c r="M72" s="9">
        <v>0.1519002712752392</v>
      </c>
    </row>
    <row r="73" spans="1:13">
      <c r="A73" s="43">
        <v>0.67</v>
      </c>
      <c r="B73" s="9">
        <v>0.12141703573959763</v>
      </c>
      <c r="C73" s="9">
        <v>0.12252217765920001</v>
      </c>
      <c r="D73" s="9">
        <v>0.12202298057569139</v>
      </c>
      <c r="E73" s="9">
        <v>0.12751472341379158</v>
      </c>
      <c r="F73" s="9">
        <v>0.12773092483185317</v>
      </c>
      <c r="G73" s="9">
        <v>0.12761659904314754</v>
      </c>
      <c r="H73" s="9">
        <v>0.13483559100250656</v>
      </c>
      <c r="I73" s="9">
        <v>0.13242149683689791</v>
      </c>
      <c r="J73" s="9">
        <v>0.13339893712160442</v>
      </c>
      <c r="K73" s="9">
        <v>0.16286749260157773</v>
      </c>
      <c r="L73" s="9">
        <v>0.14617825897884634</v>
      </c>
      <c r="M73" s="9">
        <v>0.15222600206886583</v>
      </c>
    </row>
    <row r="74" spans="1:13">
      <c r="A74" s="43">
        <v>0.68</v>
      </c>
      <c r="B74" s="9">
        <v>0.12183642252965814</v>
      </c>
      <c r="C74" s="9">
        <v>0.12269316258500323</v>
      </c>
      <c r="D74" s="9">
        <v>0.12239688733425701</v>
      </c>
      <c r="E74" s="9">
        <v>0.128077528230331</v>
      </c>
      <c r="F74" s="9">
        <v>0.12819577878657124</v>
      </c>
      <c r="G74" s="9">
        <v>0.12817229603904928</v>
      </c>
      <c r="H74" s="9">
        <v>0.13517248434271367</v>
      </c>
      <c r="I74" s="9">
        <v>0.13279142552952569</v>
      </c>
      <c r="J74" s="9">
        <v>0.13401632685572301</v>
      </c>
      <c r="K74" s="9">
        <v>0.16339890069673782</v>
      </c>
      <c r="L74" s="9">
        <v>0.14650270052841602</v>
      </c>
      <c r="M74" s="9">
        <v>0.15276245419589479</v>
      </c>
    </row>
    <row r="75" spans="1:13">
      <c r="A75" s="43">
        <v>0.69</v>
      </c>
      <c r="B75" s="9">
        <v>0.12208422645880321</v>
      </c>
      <c r="C75" s="9">
        <v>0.12306185825730034</v>
      </c>
      <c r="D75" s="9">
        <v>0.12282333598030337</v>
      </c>
      <c r="E75" s="9">
        <v>0.12865323522109834</v>
      </c>
      <c r="F75" s="9">
        <v>0.12854855409502841</v>
      </c>
      <c r="G75" s="9">
        <v>0.12838606714441805</v>
      </c>
      <c r="H75" s="9">
        <v>0.13552919373500893</v>
      </c>
      <c r="I75" s="9">
        <v>0.13314154436592479</v>
      </c>
      <c r="J75" s="9">
        <v>0.13427102761603543</v>
      </c>
      <c r="K75" s="9">
        <v>0.16386979643817945</v>
      </c>
      <c r="L75" s="9">
        <v>0.1469820361122248</v>
      </c>
      <c r="M75" s="9">
        <v>0.15317615996909059</v>
      </c>
    </row>
    <row r="76" spans="1:13">
      <c r="A76" s="43">
        <v>0.7</v>
      </c>
      <c r="B76" s="9">
        <v>0.12270250964642859</v>
      </c>
      <c r="C76" s="9">
        <v>0.12364268149232852</v>
      </c>
      <c r="D76" s="9">
        <v>0.12329997913249678</v>
      </c>
      <c r="E76" s="9">
        <v>0.12903299514118735</v>
      </c>
      <c r="F76" s="9">
        <v>0.12897609467558574</v>
      </c>
      <c r="G76" s="9">
        <v>0.1291569668367229</v>
      </c>
      <c r="H76" s="9">
        <v>0.13586413078783988</v>
      </c>
      <c r="I76" s="9">
        <v>0.13371021667452559</v>
      </c>
      <c r="J76" s="9">
        <v>0.1347175916470372</v>
      </c>
      <c r="K76" s="9">
        <v>0.16434296306781065</v>
      </c>
      <c r="L76" s="9">
        <v>0.14721138829049651</v>
      </c>
      <c r="M76" s="9">
        <v>0.15364087404390928</v>
      </c>
    </row>
    <row r="77" spans="1:13">
      <c r="A77" s="43">
        <v>0.71</v>
      </c>
      <c r="B77" s="9">
        <v>0.12326117230091681</v>
      </c>
      <c r="C77" s="9">
        <v>0.12407131518142638</v>
      </c>
      <c r="D77" s="9">
        <v>0.12368088409319211</v>
      </c>
      <c r="E77" s="9">
        <v>0.12952293210350932</v>
      </c>
      <c r="F77" s="9">
        <v>0.12959481134399015</v>
      </c>
      <c r="G77" s="9">
        <v>0.12975093021605344</v>
      </c>
      <c r="H77" s="9">
        <v>0.13620747682678191</v>
      </c>
      <c r="I77" s="9">
        <v>0.13398151762907093</v>
      </c>
      <c r="J77" s="9">
        <v>0.13505961220182908</v>
      </c>
      <c r="K77" s="9">
        <v>0.16502803574656383</v>
      </c>
      <c r="L77" s="9">
        <v>0.14764269285396198</v>
      </c>
      <c r="M77" s="9">
        <v>0.15410425919467446</v>
      </c>
    </row>
    <row r="78" spans="1:13">
      <c r="A78" s="43">
        <v>0.72</v>
      </c>
      <c r="B78" s="9">
        <v>0.12359030297100759</v>
      </c>
      <c r="C78" s="9">
        <v>0.12438452413185594</v>
      </c>
      <c r="D78" s="9">
        <v>0.12411268533300868</v>
      </c>
      <c r="E78" s="9">
        <v>0.13012711821074932</v>
      </c>
      <c r="F78" s="9">
        <v>0.13021789039810627</v>
      </c>
      <c r="G78" s="9">
        <v>0.13024196659725823</v>
      </c>
      <c r="H78" s="9">
        <v>0.13648545993938352</v>
      </c>
      <c r="I78" s="9">
        <v>0.13429767681304847</v>
      </c>
      <c r="J78" s="9">
        <v>0.13532655517940023</v>
      </c>
      <c r="K78" s="9">
        <v>0.16536774501060236</v>
      </c>
      <c r="L78" s="9">
        <v>0.14793284897016495</v>
      </c>
      <c r="M78" s="9">
        <v>0.15443915912819184</v>
      </c>
    </row>
    <row r="79" spans="1:13">
      <c r="A79" s="43">
        <v>0.73</v>
      </c>
      <c r="B79" s="9">
        <v>0.12382996143331801</v>
      </c>
      <c r="C79" s="9">
        <v>0.12490735236406961</v>
      </c>
      <c r="D79" s="9">
        <v>0.12452402163708193</v>
      </c>
      <c r="E79" s="9">
        <v>0.13049301041491831</v>
      </c>
      <c r="F79" s="9">
        <v>0.13057592411611155</v>
      </c>
      <c r="G79" s="9">
        <v>0.13053423127051517</v>
      </c>
      <c r="H79" s="9">
        <v>0.13680795682306301</v>
      </c>
      <c r="I79" s="9">
        <v>0.13475685152527428</v>
      </c>
      <c r="J79" s="9">
        <v>0.13556607683634861</v>
      </c>
      <c r="K79" s="9">
        <v>0.1656712013028788</v>
      </c>
      <c r="L79" s="9">
        <v>0.14867024699753353</v>
      </c>
      <c r="M79" s="9">
        <v>0.15476361241785011</v>
      </c>
    </row>
    <row r="80" spans="1:13">
      <c r="A80" s="43">
        <v>0.74</v>
      </c>
      <c r="B80" s="9">
        <v>0.1245874675785158</v>
      </c>
      <c r="C80" s="9">
        <v>0.12546829134373272</v>
      </c>
      <c r="D80" s="9">
        <v>0.12499357308021292</v>
      </c>
      <c r="E80" s="9">
        <v>0.13098940963410552</v>
      </c>
      <c r="F80" s="9">
        <v>0.13106664112615296</v>
      </c>
      <c r="G80" s="9">
        <v>0.13119529612066072</v>
      </c>
      <c r="H80" s="9">
        <v>0.13727944633027855</v>
      </c>
      <c r="I80" s="9">
        <v>0.13511602453168026</v>
      </c>
      <c r="J80" s="9">
        <v>0.13591171129366769</v>
      </c>
      <c r="K80" s="9">
        <v>0.16609611770190541</v>
      </c>
      <c r="L80" s="9">
        <v>0.14918448226155162</v>
      </c>
      <c r="M80" s="9">
        <v>0.15497048836682353</v>
      </c>
    </row>
    <row r="81" spans="1:13">
      <c r="A81" s="43">
        <v>0.75</v>
      </c>
      <c r="B81" s="9">
        <v>0.12519940822609579</v>
      </c>
      <c r="C81" s="9">
        <v>0.12602453281274836</v>
      </c>
      <c r="D81" s="9">
        <v>0.12557283833554872</v>
      </c>
      <c r="E81" s="9">
        <v>0.13199500721892343</v>
      </c>
      <c r="F81" s="9">
        <v>0.13196061068853973</v>
      </c>
      <c r="G81" s="9">
        <v>0.13184475523078548</v>
      </c>
      <c r="H81" s="9">
        <v>0.13782572141469651</v>
      </c>
      <c r="I81" s="9">
        <v>0.13551917110612915</v>
      </c>
      <c r="J81" s="9">
        <v>0.13646815539559681</v>
      </c>
      <c r="K81" s="9">
        <v>0.16653857331553323</v>
      </c>
      <c r="L81" s="9">
        <v>0.14985181861013605</v>
      </c>
      <c r="M81" s="9">
        <v>0.1553252544209674</v>
      </c>
    </row>
    <row r="82" spans="1:13">
      <c r="A82" s="43">
        <v>0.76</v>
      </c>
      <c r="B82" s="9">
        <v>0.12548852705339483</v>
      </c>
      <c r="C82" s="9">
        <v>0.12630679277535337</v>
      </c>
      <c r="D82" s="9">
        <v>0.12589303929963042</v>
      </c>
      <c r="E82" s="9">
        <v>0.13244839768265387</v>
      </c>
      <c r="F82" s="9">
        <v>0.13257382969571527</v>
      </c>
      <c r="G82" s="9">
        <v>0.13240369479060188</v>
      </c>
      <c r="H82" s="9">
        <v>0.13848688335026213</v>
      </c>
      <c r="I82" s="9">
        <v>0.13648466535558787</v>
      </c>
      <c r="J82" s="9">
        <v>0.13726681784947242</v>
      </c>
      <c r="K82" s="9">
        <v>0.16721903490058804</v>
      </c>
      <c r="L82" s="9">
        <v>0.15031035128089026</v>
      </c>
      <c r="M82" s="9">
        <v>0.15575098738293316</v>
      </c>
    </row>
    <row r="83" spans="1:13">
      <c r="A83" s="43">
        <v>0.77</v>
      </c>
      <c r="B83" s="9">
        <v>0.12571060068386283</v>
      </c>
      <c r="C83" s="9">
        <v>0.12666383253650579</v>
      </c>
      <c r="D83" s="9">
        <v>0.12613655915471103</v>
      </c>
      <c r="E83" s="9">
        <v>0.13287992195492487</v>
      </c>
      <c r="F83" s="9">
        <v>0.13296101814230304</v>
      </c>
      <c r="G83" s="9">
        <v>0.13281645007286705</v>
      </c>
      <c r="H83" s="9">
        <v>0.13949949735795059</v>
      </c>
      <c r="I83" s="9">
        <v>0.13714260491365393</v>
      </c>
      <c r="J83" s="9">
        <v>0.1381374789922736</v>
      </c>
      <c r="K83" s="9">
        <v>0.16782571604219562</v>
      </c>
      <c r="L83" s="9">
        <v>0.15090318339212164</v>
      </c>
      <c r="M83" s="9">
        <v>0.15606848097954296</v>
      </c>
    </row>
    <row r="84" spans="1:13">
      <c r="A84" s="43">
        <v>0.78</v>
      </c>
      <c r="B84" s="9">
        <v>0.12614739716363416</v>
      </c>
      <c r="C84" s="9">
        <v>0.12702978055860967</v>
      </c>
      <c r="D84" s="9">
        <v>0.1265091194073141</v>
      </c>
      <c r="E84" s="9">
        <v>0.13366807125005239</v>
      </c>
      <c r="F84" s="9">
        <v>0.13359907556801456</v>
      </c>
      <c r="G84" s="9">
        <v>0.13352298557494166</v>
      </c>
      <c r="H84" s="9">
        <v>0.14023566009582261</v>
      </c>
      <c r="I84" s="9">
        <v>0.13773067844518894</v>
      </c>
      <c r="J84" s="9">
        <v>0.13866722793142125</v>
      </c>
      <c r="K84" s="9">
        <v>0.16853901520620349</v>
      </c>
      <c r="L84" s="9">
        <v>0.15134068045145962</v>
      </c>
      <c r="M84" s="9">
        <v>0.15672365891369375</v>
      </c>
    </row>
    <row r="85" spans="1:13">
      <c r="A85" s="43">
        <v>0.79</v>
      </c>
      <c r="B85" s="9">
        <v>0.12653451384216108</v>
      </c>
      <c r="C85" s="9">
        <v>0.12745479489107689</v>
      </c>
      <c r="D85" s="9">
        <v>0.12709706224983597</v>
      </c>
      <c r="E85" s="9">
        <v>0.13417480460239065</v>
      </c>
      <c r="F85" s="9">
        <v>0.13442284641883451</v>
      </c>
      <c r="G85" s="9">
        <v>0.13428588252194201</v>
      </c>
      <c r="H85" s="9">
        <v>0.14057961892768159</v>
      </c>
      <c r="I85" s="9">
        <v>0.1382880305174719</v>
      </c>
      <c r="J85" s="9">
        <v>0.13935294817793564</v>
      </c>
      <c r="K85" s="9">
        <v>0.16897706140978877</v>
      </c>
      <c r="L85" s="9">
        <v>0.15183977534974483</v>
      </c>
      <c r="M85" s="9">
        <v>0.15725003900165155</v>
      </c>
    </row>
    <row r="86" spans="1:13">
      <c r="A86" s="43">
        <v>0.8</v>
      </c>
      <c r="B86" s="9">
        <v>0.1269007259519051</v>
      </c>
      <c r="C86" s="9">
        <v>0.12801974862088639</v>
      </c>
      <c r="D86" s="9">
        <v>0.1275593511333413</v>
      </c>
      <c r="E86" s="9">
        <v>0.13466483760330292</v>
      </c>
      <c r="F86" s="9">
        <v>0.13482407059578164</v>
      </c>
      <c r="G86" s="9">
        <v>0.13478153680038246</v>
      </c>
      <c r="H86" s="9">
        <v>0.14121134737789109</v>
      </c>
      <c r="I86" s="9">
        <v>0.1387859433568264</v>
      </c>
      <c r="J86" s="9">
        <v>0.13999873265649659</v>
      </c>
      <c r="K86" s="9">
        <v>0.16948778700220457</v>
      </c>
      <c r="L86" s="9">
        <v>0.1521506514443714</v>
      </c>
      <c r="M86" s="9">
        <v>0.15782981808974142</v>
      </c>
    </row>
    <row r="87" spans="1:13">
      <c r="A87" s="43">
        <v>0.81</v>
      </c>
      <c r="B87" s="9">
        <v>0.12780509497628312</v>
      </c>
      <c r="C87" s="9">
        <v>0.12850419898357573</v>
      </c>
      <c r="D87" s="9">
        <v>0.12811816734723921</v>
      </c>
      <c r="E87" s="9">
        <v>0.13515419825047326</v>
      </c>
      <c r="F87" s="9">
        <v>0.13514757941101263</v>
      </c>
      <c r="G87" s="9">
        <v>0.13521580093007834</v>
      </c>
      <c r="H87" s="9">
        <v>0.14173805910369294</v>
      </c>
      <c r="I87" s="9">
        <v>0.13936629886586049</v>
      </c>
      <c r="J87" s="9">
        <v>0.14024246005778762</v>
      </c>
      <c r="K87" s="9">
        <v>0.1698871931965584</v>
      </c>
      <c r="L87" s="9">
        <v>0.15246498811371556</v>
      </c>
      <c r="M87" s="9">
        <v>0.1580237311499488</v>
      </c>
    </row>
    <row r="88" spans="1:13">
      <c r="A88" s="43">
        <v>0.82</v>
      </c>
      <c r="B88" s="9">
        <v>0.12846036550292964</v>
      </c>
      <c r="C88" s="9">
        <v>0.12924087374953824</v>
      </c>
      <c r="D88" s="9">
        <v>0.12901520354020621</v>
      </c>
      <c r="E88" s="9">
        <v>0.13600628838796588</v>
      </c>
      <c r="F88" s="9">
        <v>0.13584859479352676</v>
      </c>
      <c r="G88" s="9">
        <v>0.13593134315876484</v>
      </c>
      <c r="H88" s="9">
        <v>0.1420886430680999</v>
      </c>
      <c r="I88" s="9">
        <v>0.13974516250204477</v>
      </c>
      <c r="J88" s="9">
        <v>0.1407474100580432</v>
      </c>
      <c r="K88" s="9">
        <v>0.17037317815155212</v>
      </c>
      <c r="L88" s="9">
        <v>0.15295346372994523</v>
      </c>
      <c r="M88" s="9">
        <v>0.15889526943112312</v>
      </c>
    </row>
    <row r="89" spans="1:13">
      <c r="A89" s="43">
        <v>0.83</v>
      </c>
      <c r="B89" s="9">
        <v>0.1292012438441251</v>
      </c>
      <c r="C89" s="9">
        <v>0.12991009927465419</v>
      </c>
      <c r="D89" s="9">
        <v>0.1297313635713489</v>
      </c>
      <c r="E89" s="9">
        <v>0.13674090971821096</v>
      </c>
      <c r="F89" s="9">
        <v>0.13663826275545779</v>
      </c>
      <c r="G89" s="9">
        <v>0.13650693609869019</v>
      </c>
      <c r="H89" s="9">
        <v>0.14248304270980744</v>
      </c>
      <c r="I89" s="9">
        <v>0.14028919154753633</v>
      </c>
      <c r="J89" s="9">
        <v>0.14123506703461511</v>
      </c>
      <c r="K89" s="9">
        <v>0.17102870309913326</v>
      </c>
      <c r="L89" s="9">
        <v>0.15349489657487711</v>
      </c>
      <c r="M89" s="9">
        <v>0.15921327276976799</v>
      </c>
    </row>
    <row r="90" spans="1:13">
      <c r="A90" s="43">
        <v>0.84</v>
      </c>
      <c r="B90" s="9">
        <v>0.12964218081246209</v>
      </c>
      <c r="C90" s="9">
        <v>0.13083474855859267</v>
      </c>
      <c r="D90" s="9">
        <v>0.13021850670743204</v>
      </c>
      <c r="E90" s="9">
        <v>0.13734443221360543</v>
      </c>
      <c r="F90" s="9">
        <v>0.13724647810263593</v>
      </c>
      <c r="G90" s="9">
        <v>0.13723160712835186</v>
      </c>
      <c r="H90" s="9">
        <v>0.14311381017633776</v>
      </c>
      <c r="I90" s="9">
        <v>0.14064629766847783</v>
      </c>
      <c r="J90" s="9">
        <v>0.14176600673719966</v>
      </c>
      <c r="K90" s="9">
        <v>0.17187056988909552</v>
      </c>
      <c r="L90" s="9">
        <v>0.15419911435509065</v>
      </c>
      <c r="M90" s="9">
        <v>0.16009549573468237</v>
      </c>
    </row>
    <row r="91" spans="1:13">
      <c r="A91" s="43">
        <v>0.85</v>
      </c>
      <c r="B91" s="9">
        <v>0.13019060437923641</v>
      </c>
      <c r="C91" s="9">
        <v>0.13115691984534861</v>
      </c>
      <c r="D91" s="9">
        <v>0.13062466204528056</v>
      </c>
      <c r="E91" s="9">
        <v>0.1379731992490115</v>
      </c>
      <c r="F91" s="9">
        <v>0.13787139357378633</v>
      </c>
      <c r="G91" s="9">
        <v>0.13795363745399863</v>
      </c>
      <c r="H91" s="9">
        <v>0.14380124701006944</v>
      </c>
      <c r="I91" s="9">
        <v>0.14159268994770735</v>
      </c>
      <c r="J91" s="9">
        <v>0.14241967459757554</v>
      </c>
      <c r="K91" s="9">
        <v>0.17272066460774443</v>
      </c>
      <c r="L91" s="9">
        <v>0.15467761728185991</v>
      </c>
      <c r="M91" s="9">
        <v>0.16048262794181478</v>
      </c>
    </row>
    <row r="92" spans="1:13">
      <c r="A92" s="43">
        <v>0.86</v>
      </c>
      <c r="B92" s="9">
        <v>0.13045001499061337</v>
      </c>
      <c r="C92" s="9">
        <v>0.13146464511008296</v>
      </c>
      <c r="D92" s="9">
        <v>0.13112356023364558</v>
      </c>
      <c r="E92" s="9">
        <v>0.13849392746334591</v>
      </c>
      <c r="F92" s="9">
        <v>0.13861069837345996</v>
      </c>
      <c r="G92" s="9">
        <v>0.1385955354501642</v>
      </c>
      <c r="H92" s="9">
        <v>0.14435694031084195</v>
      </c>
      <c r="I92" s="9">
        <v>0.14191399615554398</v>
      </c>
      <c r="J92" s="9">
        <v>0.14316570575260318</v>
      </c>
      <c r="K92" s="9">
        <v>0.17322957843456491</v>
      </c>
      <c r="L92" s="9">
        <v>0.15526364204905069</v>
      </c>
      <c r="M92" s="9">
        <v>0.1613594847658556</v>
      </c>
    </row>
    <row r="93" spans="1:13">
      <c r="A93" s="43">
        <v>0.87</v>
      </c>
      <c r="B93" s="9">
        <v>0.13112486805423937</v>
      </c>
      <c r="C93" s="9">
        <v>0.13219618862067758</v>
      </c>
      <c r="D93" s="9">
        <v>0.13179158201176602</v>
      </c>
      <c r="E93" s="9">
        <v>0.13948802982040504</v>
      </c>
      <c r="F93" s="9">
        <v>0.13968228188837287</v>
      </c>
      <c r="G93" s="9">
        <v>0.13946422985432749</v>
      </c>
      <c r="H93" s="9">
        <v>0.1452201632331146</v>
      </c>
      <c r="I93" s="9">
        <v>0.14291780633110363</v>
      </c>
      <c r="J93" s="9">
        <v>0.14394759632350429</v>
      </c>
      <c r="K93" s="9">
        <v>0.17375596380102704</v>
      </c>
      <c r="L93" s="9">
        <v>0.15617511088356892</v>
      </c>
      <c r="M93" s="9">
        <v>0.16213103797662656</v>
      </c>
    </row>
    <row r="94" spans="1:13">
      <c r="A94" s="43">
        <v>0.88</v>
      </c>
      <c r="B94" s="9">
        <v>0.13178959780398278</v>
      </c>
      <c r="C94" s="9">
        <v>0.13278570575758281</v>
      </c>
      <c r="D94" s="9">
        <v>0.13231477177851186</v>
      </c>
      <c r="E94" s="9">
        <v>0.1405260276274071</v>
      </c>
      <c r="F94" s="9">
        <v>0.14035538419239202</v>
      </c>
      <c r="G94" s="9">
        <v>0.14045759556064555</v>
      </c>
      <c r="H94" s="9">
        <v>0.14609177698119408</v>
      </c>
      <c r="I94" s="9">
        <v>0.14388604322343229</v>
      </c>
      <c r="J94" s="9">
        <v>0.14465433248812837</v>
      </c>
      <c r="K94" s="9">
        <v>0.17474067957152761</v>
      </c>
      <c r="L94" s="9">
        <v>0.15693496800335507</v>
      </c>
      <c r="M94" s="9">
        <v>0.1628495657825122</v>
      </c>
    </row>
    <row r="95" spans="1:13">
      <c r="A95" s="43">
        <v>0.89</v>
      </c>
      <c r="B95" s="9">
        <v>0.13267375301316447</v>
      </c>
      <c r="C95" s="9">
        <v>0.13340780242776668</v>
      </c>
      <c r="D95" s="9">
        <v>0.13301455288625672</v>
      </c>
      <c r="E95" s="9">
        <v>0.14161485174624427</v>
      </c>
      <c r="F95" s="9">
        <v>0.14182589867776002</v>
      </c>
      <c r="G95" s="9">
        <v>0.14181307418963435</v>
      </c>
      <c r="H95" s="9">
        <v>0.14700639821113362</v>
      </c>
      <c r="I95" s="9">
        <v>0.14462296391799687</v>
      </c>
      <c r="J95" s="9">
        <v>0.14565755525421167</v>
      </c>
      <c r="K95" s="9">
        <v>0.17580359333437134</v>
      </c>
      <c r="L95" s="9">
        <v>0.15779166230169472</v>
      </c>
      <c r="M95" s="9">
        <v>0.16383323000357031</v>
      </c>
    </row>
    <row r="96" spans="1:13">
      <c r="A96" s="43">
        <v>0.9</v>
      </c>
      <c r="B96" s="9">
        <v>0.13306642375640781</v>
      </c>
      <c r="C96" s="9">
        <v>0.13416884858214265</v>
      </c>
      <c r="D96" s="9">
        <v>0.13381546259578919</v>
      </c>
      <c r="E96" s="9">
        <v>0.14252430669466762</v>
      </c>
      <c r="F96" s="9">
        <v>0.14247861085313832</v>
      </c>
      <c r="G96" s="9">
        <v>0.1425637145187055</v>
      </c>
      <c r="H96" s="9">
        <v>0.14787181349423106</v>
      </c>
      <c r="I96" s="9">
        <v>0.14555470086841188</v>
      </c>
      <c r="J96" s="9">
        <v>0.14651936472306634</v>
      </c>
      <c r="K96" s="9">
        <v>0.17710101391238345</v>
      </c>
      <c r="L96" s="9">
        <v>0.1584830804371031</v>
      </c>
      <c r="M96" s="9">
        <v>0.16497311146573554</v>
      </c>
    </row>
    <row r="97" spans="1:13">
      <c r="A97" s="43">
        <v>0.91</v>
      </c>
      <c r="B97" s="9">
        <v>0.13429178096973288</v>
      </c>
      <c r="C97" s="9">
        <v>0.1351371474682288</v>
      </c>
      <c r="D97" s="9">
        <v>0.13462209450483548</v>
      </c>
      <c r="E97" s="9">
        <v>0.14338029141784661</v>
      </c>
      <c r="F97" s="9">
        <v>0.14351300346461443</v>
      </c>
      <c r="G97" s="9">
        <v>0.14337038873423388</v>
      </c>
      <c r="H97" s="9">
        <v>0.14854197325061405</v>
      </c>
      <c r="I97" s="9">
        <v>0.1460973715091779</v>
      </c>
      <c r="J97" s="9">
        <v>0.14727068104241695</v>
      </c>
      <c r="K97" s="9">
        <v>0.17798346268730622</v>
      </c>
      <c r="L97" s="9">
        <v>0.16009241866998636</v>
      </c>
      <c r="M97" s="9">
        <v>0.16556181565872702</v>
      </c>
    </row>
    <row r="98" spans="1:13">
      <c r="A98" s="43">
        <v>0.92</v>
      </c>
      <c r="B98" s="9">
        <v>0.13481297019264599</v>
      </c>
      <c r="C98" s="9">
        <v>0.13602372638984425</v>
      </c>
      <c r="D98" s="9">
        <v>0.13550782273546877</v>
      </c>
      <c r="E98" s="9">
        <v>0.1450194265185421</v>
      </c>
      <c r="F98" s="9">
        <v>0.14515425436363227</v>
      </c>
      <c r="G98" s="9">
        <v>0.14483008956925589</v>
      </c>
      <c r="H98" s="9">
        <v>0.15007689145847616</v>
      </c>
      <c r="I98" s="9">
        <v>0.14806351320511446</v>
      </c>
      <c r="J98" s="9">
        <v>0.14928260671925447</v>
      </c>
      <c r="K98" s="9">
        <v>0.17968536844902641</v>
      </c>
      <c r="L98" s="9">
        <v>0.16182213016898822</v>
      </c>
      <c r="M98" s="9">
        <v>0.16734110325789944</v>
      </c>
    </row>
    <row r="99" spans="1:13">
      <c r="A99" s="43">
        <v>0.93</v>
      </c>
      <c r="B99" s="9">
        <v>0.1364603931420468</v>
      </c>
      <c r="C99" s="9">
        <v>0.13760636788783259</v>
      </c>
      <c r="D99" s="9">
        <v>0.13690115958614038</v>
      </c>
      <c r="E99" s="9">
        <v>0.14657522421281011</v>
      </c>
      <c r="F99" s="9">
        <v>0.14653939685323725</v>
      </c>
      <c r="G99" s="9">
        <v>0.14676312984219345</v>
      </c>
      <c r="H99" s="9">
        <v>0.15198088403671567</v>
      </c>
      <c r="I99" s="9">
        <v>0.14958510307938422</v>
      </c>
      <c r="J99" s="9">
        <v>0.15023815919506478</v>
      </c>
      <c r="K99" s="9">
        <v>0.18071133247031571</v>
      </c>
      <c r="L99" s="9">
        <v>0.16299174372214886</v>
      </c>
      <c r="M99" s="9">
        <v>0.16853276117041269</v>
      </c>
    </row>
    <row r="100" spans="1:13">
      <c r="A100" s="43">
        <v>0.94</v>
      </c>
      <c r="B100" s="9">
        <v>0.13744542997014408</v>
      </c>
      <c r="C100" s="9">
        <v>0.13834750050640757</v>
      </c>
      <c r="D100" s="9">
        <v>0.13783859486051164</v>
      </c>
      <c r="E100" s="9">
        <v>0.14797276967764167</v>
      </c>
      <c r="F100" s="9">
        <v>0.14800079334798608</v>
      </c>
      <c r="G100" s="9">
        <v>0.1480283192888287</v>
      </c>
      <c r="H100" s="9">
        <v>0.15283689270354089</v>
      </c>
      <c r="I100" s="9">
        <v>0.15052420822375792</v>
      </c>
      <c r="J100" s="9">
        <v>0.15174921934736837</v>
      </c>
      <c r="K100" s="9">
        <v>0.18319955490421458</v>
      </c>
      <c r="L100" s="9">
        <v>0.16392183272089311</v>
      </c>
      <c r="M100" s="9">
        <v>0.1700962608362164</v>
      </c>
    </row>
    <row r="101" spans="1:13">
      <c r="A101" s="43">
        <v>0.95</v>
      </c>
      <c r="B101" s="9">
        <v>0.13887656257491818</v>
      </c>
      <c r="C101" s="9">
        <v>0.13963306526838731</v>
      </c>
      <c r="D101" s="9">
        <v>0.13927250240007666</v>
      </c>
      <c r="E101" s="9">
        <v>0.15068556512081679</v>
      </c>
      <c r="F101" s="9">
        <v>0.15062407775506925</v>
      </c>
      <c r="G101" s="9">
        <v>0.15047994005701593</v>
      </c>
      <c r="H101" s="9">
        <v>0.1549134607156756</v>
      </c>
      <c r="I101" s="9">
        <v>0.15293433164570544</v>
      </c>
      <c r="J101" s="9">
        <v>0.15390940391161401</v>
      </c>
      <c r="K101" s="9">
        <v>0.18480640948761565</v>
      </c>
      <c r="L101" s="9">
        <v>0.16611154844744966</v>
      </c>
      <c r="M101" s="9">
        <v>0.17237042749615622</v>
      </c>
    </row>
    <row r="102" spans="1:13">
      <c r="A102" s="43">
        <v>0.96</v>
      </c>
      <c r="B102" s="9">
        <v>0.14132075057713386</v>
      </c>
      <c r="C102" s="9">
        <v>0.14209460411181976</v>
      </c>
      <c r="D102" s="9">
        <v>0.1418364302459201</v>
      </c>
      <c r="E102" s="9">
        <v>0.15362408847436937</v>
      </c>
      <c r="F102" s="9">
        <v>0.15332103252748513</v>
      </c>
      <c r="G102" s="9">
        <v>0.15373977589581719</v>
      </c>
      <c r="H102" s="9">
        <v>0.15671536800012326</v>
      </c>
      <c r="I102" s="9">
        <v>0.15465544236874451</v>
      </c>
      <c r="J102" s="9">
        <v>0.15578923551413423</v>
      </c>
      <c r="K102" s="9">
        <v>0.18791398275517124</v>
      </c>
      <c r="L102" s="9">
        <v>0.16892022917974039</v>
      </c>
      <c r="M102" s="9">
        <v>0.17680910193618582</v>
      </c>
    </row>
    <row r="103" spans="1:13">
      <c r="A103" s="43">
        <v>0.97</v>
      </c>
      <c r="B103" s="9">
        <v>0.14389530460057778</v>
      </c>
      <c r="C103" s="9">
        <v>0.14447698021193578</v>
      </c>
      <c r="D103" s="9">
        <v>0.14416197072425294</v>
      </c>
      <c r="E103" s="9">
        <v>0.15578374509009071</v>
      </c>
      <c r="F103" s="9">
        <v>0.15582554029456666</v>
      </c>
      <c r="G103" s="9">
        <v>0.15593923997943232</v>
      </c>
      <c r="H103" s="9">
        <v>0.15938670971524541</v>
      </c>
      <c r="I103" s="9">
        <v>0.15702973466369782</v>
      </c>
      <c r="J103" s="9">
        <v>0.15836601642473624</v>
      </c>
      <c r="K103" s="9">
        <v>0.19066123480802791</v>
      </c>
      <c r="L103" s="9">
        <v>0.17296933309138762</v>
      </c>
      <c r="M103" s="9">
        <v>0.18009955937990854</v>
      </c>
    </row>
    <row r="104" spans="1:13">
      <c r="A104" s="43">
        <v>0.98</v>
      </c>
      <c r="B104" s="9">
        <v>0.1493077241932847</v>
      </c>
      <c r="C104" s="9">
        <v>0.15038823338655102</v>
      </c>
      <c r="D104" s="9">
        <v>0.14992096563132024</v>
      </c>
      <c r="E104" s="9">
        <v>0.16393972608702057</v>
      </c>
      <c r="F104" s="9">
        <v>0.16483176955021656</v>
      </c>
      <c r="G104" s="9">
        <v>0.1644687654511825</v>
      </c>
      <c r="H104" s="9">
        <v>0.16466430386125466</v>
      </c>
      <c r="I104" s="9">
        <v>0.16269860048082194</v>
      </c>
      <c r="J104" s="9">
        <v>0.16309471326598318</v>
      </c>
      <c r="K104" s="9">
        <v>0.19655227038205922</v>
      </c>
      <c r="L104" s="9">
        <v>0.17946357921622519</v>
      </c>
      <c r="M104" s="9">
        <v>0.185413664153395</v>
      </c>
    </row>
    <row r="105" spans="1:13">
      <c r="A105" s="43">
        <v>0.99</v>
      </c>
      <c r="B105" s="9">
        <v>0.15685054569048373</v>
      </c>
      <c r="C105" s="9">
        <v>0.15741509702925249</v>
      </c>
      <c r="D105" s="9">
        <v>0.15733647218023603</v>
      </c>
      <c r="E105" s="9">
        <v>0.17468638282118848</v>
      </c>
      <c r="F105" s="9">
        <v>0.17494602749024807</v>
      </c>
      <c r="G105" s="9">
        <v>0.17470286435061336</v>
      </c>
      <c r="H105" s="9">
        <v>0.1796811149290285</v>
      </c>
      <c r="I105" s="9">
        <v>0.17757831642125346</v>
      </c>
      <c r="J105" s="9">
        <v>0.17826618028310404</v>
      </c>
      <c r="K105" s="9">
        <v>0.21104878719905454</v>
      </c>
      <c r="L105" s="9">
        <v>0.19005670791020055</v>
      </c>
      <c r="M105" s="9">
        <v>0.20171583539456697</v>
      </c>
    </row>
    <row r="106" spans="1:13">
      <c r="A106" s="43">
        <v>1</v>
      </c>
      <c r="B106" s="9">
        <v>0.3344114493740013</v>
      </c>
      <c r="C106" s="9">
        <v>0.33490452112254759</v>
      </c>
      <c r="D106" s="9">
        <v>0.33473735226360896</v>
      </c>
      <c r="E106" s="9">
        <v>0.27055250198644859</v>
      </c>
      <c r="F106" s="9">
        <v>0.2704033563225714</v>
      </c>
      <c r="G106" s="9">
        <v>0.27008696514278302</v>
      </c>
      <c r="H106" s="9">
        <v>0.22793681576559416</v>
      </c>
      <c r="I106" s="9">
        <v>0.22595691858731273</v>
      </c>
      <c r="J106" s="9">
        <v>0.2272479403082677</v>
      </c>
      <c r="K106" s="9">
        <v>0.24703184770827927</v>
      </c>
      <c r="L106" s="9">
        <v>0.23111940854855634</v>
      </c>
      <c r="M106" s="9">
        <v>0.2355427488322944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2024-04-10T20:51:17+00:00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8964D00C-2389-421D-AF4D-93143AA77BA2}"/>
</file>

<file path=customXml/itemProps2.xml><?xml version="1.0" encoding="utf-8"?>
<ds:datastoreItem xmlns:ds="http://schemas.openxmlformats.org/officeDocument/2006/customXml" ds:itemID="{748163F8-14AF-432E-82B6-2AA9C4F6F06F}"/>
</file>

<file path=customXml/itemProps3.xml><?xml version="1.0" encoding="utf-8"?>
<ds:datastoreItem xmlns:ds="http://schemas.openxmlformats.org/officeDocument/2006/customXml" ds:itemID="{A22DA36B-9E0E-4A1F-974F-4D124848B6E5}"/>
</file>

<file path=customXml/itemProps4.xml><?xml version="1.0" encoding="utf-8"?>
<ds:datastoreItem xmlns:ds="http://schemas.openxmlformats.org/officeDocument/2006/customXml" ds:itemID="{F9313968-3B15-4A17-A9A0-B0BD5E5A6E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2024-10-14T11:30:01Z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